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igilancia y Seguridad Privada\Ficha Tecnica\"/>
    </mc:Choice>
  </mc:AlternateContent>
  <bookViews>
    <workbookView xWindow="0" yWindow="0" windowWidth="28800" windowHeight="11610" activeTab="1"/>
  </bookViews>
  <sheets>
    <sheet name="TABLAS VALORACIÓN" sheetId="2" r:id="rId1"/>
    <sheet name="ANEXO RIESGOS" sheetId="1" r:id="rId2"/>
  </sheets>
  <definedNames>
    <definedName name="_xlnm.Print_Area" localSheetId="1">'ANEXO RIESGOS'!$B$1:$X$29</definedName>
    <definedName name="ASIGNACIÓN">'TABLAS VALORACIÓN'!$H$27:$H$28</definedName>
    <definedName name="CLASE">'TABLAS VALORACIÓN'!$C$27:$C$28</definedName>
    <definedName name="ETAPA">'TABLAS VALORACIÓN'!#REF!</definedName>
    <definedName name="FUENTE">'TABLAS VALORACIÓN'!$D$27:$D$28</definedName>
    <definedName name="IMPACTO">'TABLAS VALORACIÓN'!$G$27:$G$31</definedName>
    <definedName name="PROBABILIDAD">'TABLAS VALORACIÓN'!$F$27:$F$31</definedName>
    <definedName name="TIPO">'TABLAS VALORACIÓN'!#REF!</definedName>
    <definedName name="_xlnm.Print_Titles" localSheetId="1">'ANEXO RIESGOS'!$1:$6</definedName>
  </definedNames>
  <calcPr calcId="171027"/>
</workbook>
</file>

<file path=xl/calcChain.xml><?xml version="1.0" encoding="utf-8"?>
<calcChain xmlns="http://schemas.openxmlformats.org/spreadsheetml/2006/main">
  <c r="Q8" i="1" l="1"/>
  <c r="R8" i="1" s="1"/>
  <c r="K8" i="1" l="1"/>
  <c r="L8" i="1" s="1"/>
  <c r="Q7" i="1"/>
  <c r="R7" i="1" s="1"/>
  <c r="K7" i="1"/>
  <c r="L7" i="1" s="1"/>
  <c r="Q28" i="1" l="1"/>
  <c r="R28" i="1" s="1"/>
  <c r="K28" i="1"/>
  <c r="L28" i="1" s="1"/>
  <c r="Q27" i="1"/>
  <c r="R27" i="1" s="1"/>
  <c r="K27" i="1"/>
  <c r="L27" i="1" s="1"/>
  <c r="Q26" i="1"/>
  <c r="R26" i="1" s="1"/>
  <c r="K26" i="1"/>
  <c r="L26" i="1" s="1"/>
  <c r="Q25" i="1"/>
  <c r="R25" i="1" s="1"/>
  <c r="K25" i="1"/>
  <c r="L25" i="1" s="1"/>
  <c r="Q24" i="1"/>
  <c r="R24" i="1" s="1"/>
  <c r="K24" i="1"/>
  <c r="L24" i="1" s="1"/>
  <c r="Q23" i="1"/>
  <c r="R23" i="1" s="1"/>
  <c r="K23" i="1"/>
  <c r="L23" i="1" s="1"/>
  <c r="Q22" i="1"/>
  <c r="R22" i="1" s="1"/>
  <c r="K22" i="1"/>
  <c r="L22" i="1" s="1"/>
  <c r="Q21" i="1"/>
  <c r="R21" i="1" s="1"/>
  <c r="K21" i="1"/>
  <c r="L21" i="1" s="1"/>
  <c r="Q20" i="1"/>
  <c r="R20" i="1" s="1"/>
  <c r="K20" i="1"/>
  <c r="L20" i="1" s="1"/>
  <c r="Q19" i="1"/>
  <c r="R19" i="1" s="1"/>
  <c r="K19" i="1"/>
  <c r="L19" i="1" s="1"/>
  <c r="Q18" i="1"/>
  <c r="R18" i="1" s="1"/>
  <c r="K18" i="1"/>
  <c r="L18" i="1" s="1"/>
  <c r="Q17" i="1"/>
  <c r="R17" i="1" s="1"/>
  <c r="K17" i="1"/>
  <c r="L17" i="1" s="1"/>
  <c r="Q16" i="1"/>
  <c r="R16" i="1" s="1"/>
  <c r="K16" i="1"/>
  <c r="L16" i="1" s="1"/>
  <c r="Q15" i="1"/>
  <c r="R15" i="1" s="1"/>
  <c r="K15" i="1"/>
  <c r="L15" i="1" s="1"/>
  <c r="Q14" i="1"/>
  <c r="R14" i="1" s="1"/>
  <c r="K14" i="1"/>
  <c r="L14" i="1" s="1"/>
  <c r="Q13" i="1"/>
  <c r="R13" i="1" s="1"/>
  <c r="K13" i="1"/>
  <c r="L13" i="1" s="1"/>
  <c r="Q12" i="1"/>
  <c r="R12" i="1" s="1"/>
  <c r="K12" i="1"/>
  <c r="L12" i="1" s="1"/>
  <c r="Q11" i="1"/>
  <c r="R11" i="1" s="1"/>
  <c r="K11" i="1"/>
  <c r="L11" i="1" s="1"/>
  <c r="Q10" i="1"/>
  <c r="R10" i="1" s="1"/>
  <c r="K10" i="1"/>
  <c r="L10" i="1" s="1"/>
  <c r="K9" i="1" l="1"/>
  <c r="L9" i="1" s="1"/>
  <c r="Q9" i="1"/>
  <c r="R9" i="1" s="1"/>
  <c r="Y19" i="1"/>
  <c r="Z19" i="1"/>
  <c r="AA19" i="1"/>
  <c r="AB19" i="1"/>
  <c r="Y27" i="1"/>
  <c r="Z27" i="1"/>
  <c r="AA27" i="1"/>
  <c r="AB27" i="1"/>
</calcChain>
</file>

<file path=xl/comments1.xml><?xml version="1.0" encoding="utf-8"?>
<comments xmlns="http://schemas.openxmlformats.org/spreadsheetml/2006/main">
  <authors>
    <author>Francy Johanna Florez Ramirez</author>
  </authors>
  <commentList>
    <comment ref="G9" authorId="0" shapeId="0">
      <text>
        <r>
          <rPr>
            <b/>
            <sz val="9"/>
            <color indexed="81"/>
            <rFont val="Tahoma"/>
            <family val="2"/>
          </rPr>
          <t>Francy Johanna Florez Ramirez:</t>
        </r>
        <r>
          <rPr>
            <sz val="9"/>
            <color indexed="81"/>
            <rFont val="Tahoma"/>
            <family val="2"/>
          </rPr>
          <t xml:space="preserve">
En el proceso anterior lp0112015, se le asignó este riesgo al ICBF. Revisar. 
Tienes razon, se debe asiganar al ICBF, toda vez que se debe ajustar el proceso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</rPr>
          <t>Francy Johanna Florez Ramirez:</t>
        </r>
        <r>
          <rPr>
            <sz val="9"/>
            <color indexed="81"/>
            <rFont val="Tahoma"/>
            <family val="2"/>
          </rPr>
          <t xml:space="preserve">
No es claro este riesgo.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</rPr>
          <t>Francy Johanna Florez Ramirez:</t>
        </r>
        <r>
          <rPr>
            <sz val="9"/>
            <color indexed="81"/>
            <rFont val="Tahoma"/>
            <family val="2"/>
          </rPr>
          <t xml:space="preserve">
cuál es el riesgo ? Mencionarlo claramente</t>
        </r>
      </text>
    </comment>
  </commentList>
</comments>
</file>

<file path=xl/sharedStrings.xml><?xml version="1.0" encoding="utf-8"?>
<sst xmlns="http://schemas.openxmlformats.org/spreadsheetml/2006/main" count="426" uniqueCount="204">
  <si>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</si>
  <si>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</si>
  <si>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</si>
  <si>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</si>
  <si>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</si>
  <si>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</si>
  <si>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Impacto</t>
  </si>
  <si>
    <t>Valoración del riesgo</t>
  </si>
  <si>
    <t>Categoría</t>
  </si>
  <si>
    <t>¿A quién se le asigna?</t>
  </si>
  <si>
    <t>Tratamiento/Controles a ser implementados</t>
  </si>
  <si>
    <t>Probabilidad</t>
  </si>
  <si>
    <t>¿Afecta la ejecución del contrato?</t>
  </si>
  <si>
    <t>Impacto después del tratamiento</t>
  </si>
  <si>
    <t>Monitoreo y revisión</t>
  </si>
  <si>
    <t>¿Cómo se realiza  el monitoreo?</t>
  </si>
  <si>
    <t>Periodicidad</t>
  </si>
  <si>
    <t>8,9,10</t>
  </si>
  <si>
    <t>Riesgo Extremo</t>
  </si>
  <si>
    <t>6 Y 7</t>
  </si>
  <si>
    <t>Riesgo Alto</t>
  </si>
  <si>
    <t>Riesgo Medio</t>
  </si>
  <si>
    <t>2,3 Y 4</t>
  </si>
  <si>
    <t>Riesgo Bajo</t>
  </si>
  <si>
    <t xml:space="preserve">Moderado </t>
  </si>
  <si>
    <t xml:space="preserve">  Raro (puede ocurrir excepcionalmente)  </t>
  </si>
  <si>
    <t xml:space="preserve"> Improbable (puede ocurrir ocasionalmente)</t>
  </si>
  <si>
    <t>Posible (puede ocurrir en cualquier momento futuro)</t>
  </si>
  <si>
    <t xml:space="preserve">Probable (probablemente va a ocurrir)                                          </t>
  </si>
  <si>
    <t>Casi cierto (ocurre en la mayoría de circunstancias)              </t>
  </si>
  <si>
    <t>Valoración  </t>
  </si>
  <si>
    <t>Clasificación Cualitativa</t>
  </si>
  <si>
    <t>Clasificación Monetaria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</si>
  <si>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</si>
  <si>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</si>
  <si>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de más del treinta por ciento (30%).</t>
  </si>
  <si>
    <t>Los sobrecostos no representan más del cinco por ciento (5%) del valor del contrato.</t>
  </si>
  <si>
    <t>Los sobrecostos no representan mpas del uno por ciento (1%) del valor del contrato.</t>
  </si>
  <si>
    <t>Obstruye la ejecución del contrato de manera intrascendente.</t>
  </si>
  <si>
    <t>Dificulta la ejecución del contrato de manera baja. Aplicando medidas mínimas se puede lograr el objeto contractual.</t>
  </si>
  <si>
    <t>Afecta la ejecución del contrato sin alterar el beneficio de las partes.</t>
  </si>
  <si>
    <t>Obstruye la ejecución del contrato sustancialmente per aun así permite la consecución del objeto contractual.</t>
  </si>
  <si>
    <t>Perturba la ejecución del contrato de manera grave imposibilitando la consecución del objeto contractual.</t>
  </si>
  <si>
    <t>Valoración</t>
  </si>
  <si>
    <t xml:space="preserve">Insignificante </t>
  </si>
  <si>
    <t>Menor</t>
  </si>
  <si>
    <t>Mayor</t>
  </si>
  <si>
    <t>Catastrófico</t>
  </si>
  <si>
    <t>IMPACTO</t>
  </si>
  <si>
    <t>CLASE</t>
  </si>
  <si>
    <t>General</t>
  </si>
  <si>
    <t>Específico</t>
  </si>
  <si>
    <t>FUENTE</t>
  </si>
  <si>
    <t>Interno</t>
  </si>
  <si>
    <t>Externo</t>
  </si>
  <si>
    <t>Planeación</t>
  </si>
  <si>
    <t>Selección</t>
  </si>
  <si>
    <t>Contratación</t>
  </si>
  <si>
    <t>Ejecución</t>
  </si>
  <si>
    <t>Riesgos Sociales o Políticos</t>
  </si>
  <si>
    <t>Riesgos Operacionales</t>
  </si>
  <si>
    <t>Riesgos Regulatorios</t>
  </si>
  <si>
    <t>PROBABILIDAD</t>
  </si>
  <si>
    <t>1=Raro</t>
  </si>
  <si>
    <t>2=Improbable</t>
  </si>
  <si>
    <t>3=Posible</t>
  </si>
  <si>
    <t>4=Probable</t>
  </si>
  <si>
    <t>5=Casi cierto</t>
  </si>
  <si>
    <t>2= Menor</t>
  </si>
  <si>
    <t xml:space="preserve">1= Insignificante </t>
  </si>
  <si>
    <t xml:space="preserve">3= Moderado </t>
  </si>
  <si>
    <t>4= Mayor</t>
  </si>
  <si>
    <t>5= Catastrófico</t>
  </si>
  <si>
    <t>ICBF</t>
  </si>
  <si>
    <t>Contratista</t>
  </si>
  <si>
    <t>Probabilidad del Riesgo</t>
  </si>
  <si>
    <t>Impacto del riesgo</t>
  </si>
  <si>
    <t>Categoría del riesgo</t>
  </si>
  <si>
    <t>No.</t>
  </si>
  <si>
    <r>
      <t xml:space="preserve">TABLAS PARA VALORACIÓN DE RIESGO SEGÚN METODOLOGÍA CCE </t>
    </r>
    <r>
      <rPr>
        <b/>
        <sz val="11"/>
        <color rgb="FFFF0000"/>
        <rFont val="Arial"/>
        <family val="2"/>
      </rPr>
      <t>- No imprimir</t>
    </r>
  </si>
  <si>
    <t>Fuente: Agencia Nacional para la Contratación Pública – Colombia Compra Eficiente, http://www.colombiacompra.gov.co/es/manuales-y-documentos-tipo, disponible en internet, fecha de consulta 23 de enero de 2016.</t>
  </si>
  <si>
    <t>Responsable por implementar el tratamiento</t>
  </si>
  <si>
    <t>Elaborado de conformidad con la metodología propuesta por la Agencia Nacional para la Contratación Pública – Colombia Compra Eficiente, detallada en el “Manual para la Identificación y Cobertura del Riesgo en los Proceso de Contratación", fuente: http://www.colombiacompra.gov.co/es/manuales-y-documentos-tipo, disponible en internet, fecha de consulta 23 de enero de 2016.</t>
  </si>
  <si>
    <t>Plan anual de adquisición</t>
  </si>
  <si>
    <t>Perfeccionamiento</t>
  </si>
  <si>
    <t>Anexo #</t>
  </si>
  <si>
    <t>A partir de cuando se inicia el tratamiento</t>
  </si>
  <si>
    <t>Cuando se completa el tratamiento</t>
  </si>
  <si>
    <t>Vencimiento del plazo o acta de liquidación</t>
  </si>
  <si>
    <t>Descrición</t>
  </si>
  <si>
    <t>Si</t>
  </si>
  <si>
    <t>No</t>
  </si>
  <si>
    <t>ICBF y Contratista</t>
  </si>
  <si>
    <t>Durante esta estapa, la Entidad elabora los estudios previos y el proyecto de pliegos de condiciones o sus equivalentes. Dentro de las preguntas que la Entidad Estatal debe hacerse para identificar los
Riesgos de la etapa de planeación se encuentran las siguientes:
(i) La modalidad de contratación es adecuada para el bien servicio u obra necesitado.
(ii) Los requisitos habilitantes son los apropiados para el Proceso de Contratación y es posible
encontrar proponentes que los cumplan incluyendo los Riesgos relacionados con la habilidad para
determinar requisitos habilitantes consistentes con el Proceso de Contratación y con el sector
económico en el que actúan los posibles oferentes.
(iii) El valor del contrato corresponde a los precios del mercado.
(iv) La descripción del bien o servicio requerido es claro.
(v) El Proceso de Contratación cuenta con las condiciones que garanticen la transparencia, equidad
y competencia entre los proponentes.
(vi) El estudio de mercado permite identificar los aspectos de oferta y demanda del mercado
respectivo.
(vii) El diseño del Proceso de Contratación permite satisfacer las necesidades de la Entidad Estatal,
cumplir su misión y si es coherente con el cumplimiento de sus objetivos y metas.</t>
  </si>
  <si>
    <t>En la etapa de selección la Entidad Estatal selecciona al contratista. En esta etapa los Riesgos frecuentes son los siguientes:
(i) Falta de capacidad de la Entidad Estatal para promover y adelantar la selección del contratista,
incluyendo el riesgo de seleccionar aquellos que no cumplan con la totalidad de los requisitos
habilitantes o se encuentren incursos en alguna inhabilidad o incompatibilidad.
(ii) Riesgo de colusión.
(iii) Riesgo de ofertas artificialmente bajas.</t>
  </si>
  <si>
    <t xml:space="preserve"> Acto de Apertura del Proceso de
Contratación</t>
  </si>
  <si>
    <t xml:space="preserve"> Adjudicación o la declaración de desierto del Proceso de Contratación</t>
  </si>
  <si>
    <t xml:space="preserve"> Adjudicación del contrato objeto del proceso de contratación</t>
  </si>
  <si>
    <t xml:space="preserve"> En esta etapa los Riesgos frecuentes son los siguientes:
(i) Riesgo de que no se firme el contrato.
(ii) Riesgo de que no se presenten las garantías requeridas en los Documentos del Proceso de
Contratación o que su presentación sea tardía.
(iii) Riesgos asociados al incumplimiento de la publicación o el registro presupuestal del contrato.
(iv) Riesgos asociados a los reclamos de terceros sobre la selección del oferente que retrasen el
perfeccionamiento del contrato.</t>
  </si>
  <si>
    <t>Esta etapa puede extenderse cuando hay lugar a garantías de calidad, estabilidad y
mantenimiento, o a condiciones de disposición final o recuperación ambiental de las obras o bienes.
En esta etapa se cumplen con las obligaciones previstas en el contrato, permitiendo el logro del
objeto del Proceso de Contratación; en consecuencia los Riesgos frecuentes son los asociados al
cumplimiento del contrato y el logro del objeto propuesto, el rompimiento del equilibrio económico
del contrato, los asociados a la liquidación y terminación del contrato y aquellos relacionados con el
incumplimiento de la normativa posconsumo.</t>
  </si>
  <si>
    <t>Tipo de riesgo</t>
  </si>
  <si>
    <t>Descripción</t>
  </si>
  <si>
    <t>Riesgos Económicos:</t>
  </si>
  <si>
    <t xml:space="preserve">Riesgos Financieros: </t>
  </si>
  <si>
    <t xml:space="preserve">Riesgos de la Naturaleza: </t>
  </si>
  <si>
    <t xml:space="preserve"> Riesgos Ambientales: </t>
  </si>
  <si>
    <t xml:space="preserve">Riesgos Tecnológicos: </t>
  </si>
  <si>
    <t>Clase del Riesgo</t>
  </si>
  <si>
    <t>Fuente del Riesgo</t>
  </si>
  <si>
    <t>Fecha</t>
  </si>
  <si>
    <t>Denominación del bien o servicio</t>
  </si>
  <si>
    <t>Etapa del proceso</t>
  </si>
  <si>
    <t>Desde</t>
  </si>
  <si>
    <t>Hasta</t>
  </si>
  <si>
    <t>ETAPA</t>
  </si>
  <si>
    <t>TIPO</t>
  </si>
  <si>
    <t>Riesgos Económicos</t>
  </si>
  <si>
    <t>Riesgos Financieros</t>
  </si>
  <si>
    <t>Riesgos de la Naturaleza</t>
  </si>
  <si>
    <t>Riesgos Ambientales</t>
  </si>
  <si>
    <t>Riesgos Tecnológicos</t>
  </si>
  <si>
    <t>Es un Riesgo de todos los Procesos de Contratación adelantados por la Entidad Estatal, por lo cual está presente en toda su actividad contractual.</t>
  </si>
  <si>
    <t>Es un Riesgo propio del Proceso de Contratación objeto de análisis.</t>
  </si>
  <si>
    <t xml:space="preserve">Es un Riesgo asociado a la operación, capacidad, o situación particular de la Entidad Estatal
(reputacional, tecnológico). </t>
  </si>
  <si>
    <t>Es un Riesgo del sector del objeto del Proceso de Contratación, o asociado a asuntos no referidos a la Entidad Estatal (desastres económicos, existencia de monopolios, circunstancias electorales).</t>
  </si>
  <si>
    <t>Improbable (puede ocurrir ocasionalmente)</t>
  </si>
  <si>
    <t>Son los derivados del comportamiento del mercado, tales como la fluctuación
de los precios de los insumos, desabastecimiento y especulación de los mismos, entre otros.</t>
  </si>
  <si>
    <t>Son los derivados de los cambios de las políticas gubernamentales y de
cambios en las condiciones sociales que tengan impacto en la ejecución del contrato.</t>
  </si>
  <si>
    <t xml:space="preserve">Son los asociados a la operatividad del contrato, tales como la suficiencia del
presupuesto oficial, del plazo o los derivados de procesos, procedimientos, parámetros, sistemas de
información y tecnológicos, equipos humanos o técnicos inadecuados o insuficientes. </t>
  </si>
  <si>
    <t>Son (i) el riesgo de consecución de financiación o riesgo de liquidez para
obtener recursos para cumplir con el objeto del contrato, y (ii) el riesgo de las condiciones financieras
establecidas para la obtención de los recursos, tales como plazos, tasas, garantías, contragarantías,
y refinanciaciones, entre otros.</t>
  </si>
  <si>
    <t xml:space="preserve">Derivados de cambios regulatorios o reglamentarios que afecten la ecuación
económica del contrato. </t>
  </si>
  <si>
    <t xml:space="preserve">Son los eventos naturales previsibles en los cuales no hay intervención humana
que puedan tener impacto en la ejecución del contrato, por ejemplo los temblores, inundaciones,
lluvias, sequías, entre otros. </t>
  </si>
  <si>
    <t xml:space="preserve"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 </t>
  </si>
  <si>
    <t>Son los derivados de fallas en los sistemas de comunicación de voz y de datos, suspensión de servicios públicos, nuevos desarrollos tecnológicos o estándares que deben ser tenidos en cuenta para la ejecución del contrato, obsolescencia tecnológica</t>
  </si>
  <si>
    <t>w</t>
  </si>
  <si>
    <t>Fallas en la logistica y organización para la prestacion del servicio.</t>
  </si>
  <si>
    <t>Uso indebido de armas que sean propias de la Empresa Contratista y sean indebidamente utilizadas por el guarda de turno, en el sitio de servicio o fuera de él.</t>
  </si>
  <si>
    <t>Fallas en los sistemas de comunicación, de audio y de video propios de la Empresa Contratista.</t>
  </si>
  <si>
    <t>Desequilibrio de la ecuacion contractual</t>
  </si>
  <si>
    <t>Acciones judiciales</t>
  </si>
  <si>
    <t>Incumplimiento en la entrega del objeto contractual</t>
  </si>
  <si>
    <t>Suspension de la ejecuccion del objeto contractual.</t>
  </si>
  <si>
    <t>Desequilibrio economico del contrato</t>
  </si>
  <si>
    <t>La falta de coordinacion permanente y cercania con la supervision del Contrato</t>
  </si>
  <si>
    <t>Deficiencias en la calidad del suministro de los elementos, equipos e insumos a suministrar en desarrollo de la ejecuccion del contrato.</t>
  </si>
  <si>
    <t>Deficiencias en la calidad del servicio.</t>
  </si>
  <si>
    <t>Reducir las consecuencias a traves de planes de contingencia.</t>
  </si>
  <si>
    <t>Reduccion de la probabilidad de ocurrencia del evento teniendo en cuenta actividades de seguridad industrial y realizando la construccion de la garantia contractual.</t>
  </si>
  <si>
    <t>Mitigar las consecuencias a traves de planes de contingencia.</t>
  </si>
  <si>
    <t>Reducir la probabilidad de la ocurrencia del evento.</t>
  </si>
  <si>
    <t>Reducir las consecuencias a traves de planes de contingencia y mitigacion.</t>
  </si>
  <si>
    <t>Analizar las consecuencias en el incremento de los riesgos y mitigar a través de planes de contingencia.</t>
  </si>
  <si>
    <t>Seguimiento a la ejecuccion del Contrato, controles y comunicación permanente con el contratista para coordinar los servicios de Vigilancia</t>
  </si>
  <si>
    <t>Ejercer controles al Contratista durante la ejecuccion del contrato; asi mosmo como la aplicación de la garantia de cumplimiento.</t>
  </si>
  <si>
    <t>Ejercer controles a los sitios de prestacion de los servicios con arma, asi como la aplicación de la garantia de cumplimiento.</t>
  </si>
  <si>
    <t>Hacer seguimiento permanente al mantenimiento preventivo de los equipos y sistemas requeridos durante la ejecuccion del contrato</t>
  </si>
  <si>
    <t>PRESTAR EL SERVICIO DE VIGILANCIA Y SEGURIDAD PRIVADA PARA LAS INSTALACIONES DEL INSTITUTO COLOMBIANO DE BIENESTAR FAMILIAR (ICBF) EN LA MACROREGION 1</t>
  </si>
  <si>
    <t>Enfermedad general, enfermedad profesional, accidentes de trabajo (Incapacidad, discapacidad, muerte entre otros) sin que el recurso humano se encuentre efectivamente cubierto por el regimen de seguridad.</t>
  </si>
  <si>
    <t>Riesgo en el incremento de los precios del mercado</t>
  </si>
  <si>
    <t>El contratista es el encargado de seguir los protocolos pactados en los contratos, siguiendo los lineamientos estipulados.</t>
  </si>
  <si>
    <t>Realizar proyecciones futuras con un porcentaje donde se contemplen modificaciones de los precios presentados</t>
  </si>
  <si>
    <t>El Contratista será el encargado de realizar el monitoreo y asegurar los precios establecidos en la oferta económica</t>
  </si>
  <si>
    <t>Cada vez que se modifique el régimen Tributario</t>
  </si>
  <si>
    <t>El Contratista será el encargado de realizar charlas de seguridad en el trabajo de forma periódica.</t>
  </si>
  <si>
    <t xml:space="preserve">El contratista debe actualizar constantemente  los planes de contingencia y mantenerse actualizado en cuento a la regulación del régimen laboral colombiano  </t>
  </si>
  <si>
    <t>Cada vez que se modifique el régimen Laboral Colombiano</t>
  </si>
  <si>
    <t xml:space="preserve">Durante la ejecución de las actividades </t>
  </si>
  <si>
    <t xml:space="preserve">El contratista debe tener un plan de emergencias en el cual se contemplen situaciones de orden publico, y debe mantener la información  actualizada para cada bien y persona custodiada </t>
  </si>
  <si>
    <t>Cada vez que se realice una asignación a un nuevo bien o servicio</t>
  </si>
  <si>
    <t xml:space="preserve">El contratista debe tener un plan de emergencias en el cual se contemplen todas las situaciones de la naturaleza, y debe mantener la información  actualizada para cada bien y persona custodiada </t>
  </si>
  <si>
    <t>El contratista debe mantener una relación constante con el ICBF y crear un plan de seguimiento en cual cuente con controles e indicadores de gestión</t>
  </si>
  <si>
    <t xml:space="preserve">El contratista debe entregar los equipo y elementos con las fichas de calidad y soportes de servicio de los equipos y elementos que ingresen en actividad </t>
  </si>
  <si>
    <t>El contratista debe realizar sensibilizaciones periódicas sobre el uso de armas y la responsabilidad de las mismas</t>
  </si>
  <si>
    <t>Mensual</t>
  </si>
  <si>
    <t xml:space="preserve">Seguimiento semanal </t>
  </si>
  <si>
    <t>Incumplimiento de las obligaciones contractuales.</t>
  </si>
  <si>
    <t xml:space="preserve">Cada vez que ingrese un equipo y se debe ralizar revision en sitio de trabajo antes de inicira la jornada. </t>
  </si>
  <si>
    <t>Cada vez que ingrese un nuevo guarda y cada 6 meses para todos los guardas que utilicen arma</t>
  </si>
  <si>
    <t>El contratista debe realizar y reportar mantenimiento preventivo y predictivo de los sistemas de comunicación, de audio y de video</t>
  </si>
  <si>
    <t>Dependiendo de las fichas tecnicas de los sistemas de comunicación, de audio y de video.</t>
  </si>
  <si>
    <t>Cada vez que ingrese un trabjador y cada 6 meses a todo el personal.</t>
  </si>
  <si>
    <t>Modificaciones del regimen tributario que implique afectacion a la ejecucion del contrato y la prestacion del servicio.</t>
  </si>
  <si>
    <t>Una vez inicie la ejecucion del contrato</t>
  </si>
  <si>
    <t>Al finalizar la ejecucion del Contrato</t>
  </si>
  <si>
    <t>Riesgos por cambios en el regimen laboral Colombiano que afecte la ejecucion del contrato y la prestacion del servicio</t>
  </si>
  <si>
    <t>Fallas en la logistica y organización que afecten la ejecucion del contrato.</t>
  </si>
  <si>
    <t>Suspension de la ejecucion del objeto contractual.</t>
  </si>
  <si>
    <t>Eventos de la naturaleza fuera del control de las partes que impiden continuar con la ejecucion del contrato temporal o definitivamente.</t>
  </si>
  <si>
    <t>Recopilación de la información para la prestación del servicio sin tener en cuenta las necesidades reales del ICBF.</t>
  </si>
  <si>
    <t>Prestación del servicio de manera ineficiente.</t>
  </si>
  <si>
    <t>Analizar las necesidades de las dependencias del ICBF a nivel nacional.</t>
  </si>
  <si>
    <t>En la etapa de recolección de información.</t>
  </si>
  <si>
    <t>Al entregar las Fichas Técnicas de Condiciones.</t>
  </si>
  <si>
    <t>El ICBF será el encargado de realizar la recopilación de la información.</t>
  </si>
  <si>
    <t>Cada vez que se requiera un nuevo estudio.</t>
  </si>
  <si>
    <t>Contar con un estudio de mercado del sector que  no cubra la totalidad de las necesidades estimadas para la prestación de un servicio.</t>
  </si>
  <si>
    <t>Fallas en la prestación del servicio por déficit en la financiación.</t>
  </si>
  <si>
    <t>Realizar la Ficha de Condiciones Tecnicas en las cual se incluya toda la informacion necesaria para que se pueda realizar la gestión del estudio de mercado, y que el personal encargado del estudio de mercado tenga un rango amplio de investigacion para determinar el resultado del  mismo</t>
  </si>
  <si>
    <t>Al entregar los estudios de mercadeo.</t>
  </si>
  <si>
    <t>El ICBF será el encargado de realizarel estudio de mercadeo del sector.</t>
  </si>
  <si>
    <t>Cada vez que se requiera un nuevo estudio del sector.</t>
  </si>
  <si>
    <t>Riesgo por falta de calidad en la prestacion del servicio, en cuanto a la preparacion del personal, la comunicación efectiva con el contratista  y el suministro de los equipos y elementos.</t>
  </si>
  <si>
    <t>Situaciones de orden publico (protestas, azonadas, etc) que puedan alterar la seguridad e integridad de los bienes y personas custodiadas.</t>
  </si>
  <si>
    <t>dd/mmm/aa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</si>
</sst>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1"/>
      <color rgb="FF00B0F0"/>
      <name val="Arial"/>
      <family val="2"/>
    </font>
    <font>
      <b/>
      <sz val="11"/>
      <color rgb="FFFF000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5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 applyAlignment="1" applyProtection="1">
      <alignment horizontal="center" vertical="center" textRotation="90"/>
      <protection hidden="1"/>
    </xf>
    <xf numFmtId="0" fontId="1" fillId="0" borderId="0" xfId="0" applyFont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textRotation="90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textRotation="90"/>
      <protection hidden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4" fontId="1" fillId="0" borderId="0" xfId="0" applyNumberFormat="1" applyFont="1"/>
    <xf numFmtId="0" fontId="1" fillId="0" borderId="0" xfId="0" applyFont="1" applyAlignment="1">
      <alignment wrapText="1"/>
    </xf>
    <xf numFmtId="0" fontId="1" fillId="4" borderId="1" xfId="0" applyNumberFormat="1" applyFont="1" applyFill="1" applyBorder="1" applyAlignment="1" applyProtection="1">
      <alignment horizontal="center" vertical="center"/>
    </xf>
    <xf numFmtId="0" fontId="1" fillId="6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Protection="1"/>
    <xf numFmtId="0" fontId="1" fillId="5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justify" vertical="center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justify" vertical="center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Protection="1"/>
    <xf numFmtId="0" fontId="1" fillId="7" borderId="1" xfId="0" applyNumberFormat="1" applyFont="1" applyFill="1" applyBorder="1" applyAlignment="1" applyProtection="1">
      <alignment horizontal="center" vertical="center"/>
    </xf>
    <xf numFmtId="0" fontId="1" fillId="8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 applyProtection="1">
      <alignment vertical="center"/>
    </xf>
    <xf numFmtId="0" fontId="1" fillId="0" borderId="1" xfId="0" applyNumberFormat="1" applyFont="1" applyBorder="1" applyAlignment="1" applyProtection="1">
      <alignment horizontal="left" vertical="center"/>
    </xf>
    <xf numFmtId="1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Alignment="1" applyProtection="1">
      <alignment wrapText="1"/>
    </xf>
    <xf numFmtId="0" fontId="1" fillId="0" borderId="0" xfId="0" applyNumberFormat="1" applyFont="1" applyBorder="1" applyProtection="1"/>
    <xf numFmtId="0" fontId="1" fillId="9" borderId="1" xfId="0" applyNumberFormat="1" applyFont="1" applyFill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9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textRotation="90" wrapText="1"/>
    </xf>
    <xf numFmtId="0" fontId="6" fillId="2" borderId="1" xfId="0" applyFont="1" applyFill="1" applyBorder="1" applyAlignment="1">
      <alignment horizontal="center" textRotation="90" wrapText="1"/>
    </xf>
    <xf numFmtId="0" fontId="1" fillId="0" borderId="1" xfId="0" applyNumberFormat="1" applyFont="1" applyBorder="1" applyAlignment="1" applyProtection="1">
      <alignment vertical="center" wrapText="1"/>
    </xf>
    <xf numFmtId="0" fontId="1" fillId="0" borderId="0" xfId="0" applyNumberFormat="1" applyFont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14" fontId="7" fillId="0" borderId="1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 applyProtection="1">
      <alignment horizontal="left" vertical="top" wrapText="1"/>
    </xf>
    <xf numFmtId="0" fontId="1" fillId="0" borderId="4" xfId="0" applyNumberFormat="1" applyFont="1" applyBorder="1" applyAlignment="1" applyProtection="1">
      <alignment horizontal="left" vertical="top"/>
    </xf>
    <xf numFmtId="0" fontId="1" fillId="0" borderId="1" xfId="0" applyNumberFormat="1" applyFont="1" applyBorder="1" applyAlignment="1" applyProtection="1">
      <alignment horizontal="left" vertical="top" wrapText="1"/>
    </xf>
    <xf numFmtId="0" fontId="1" fillId="0" borderId="2" xfId="0" applyNumberFormat="1" applyFont="1" applyBorder="1" applyAlignment="1" applyProtection="1">
      <alignment horizontal="left" vertical="center" wrapText="1"/>
    </xf>
    <xf numFmtId="0" fontId="1" fillId="0" borderId="4" xfId="0" applyNumberFormat="1" applyFont="1" applyBorder="1" applyAlignment="1" applyProtection="1">
      <alignment horizontal="left" vertical="center"/>
    </xf>
    <xf numFmtId="0" fontId="1" fillId="9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NumberFormat="1" applyFont="1" applyBorder="1" applyAlignment="1" applyProtection="1">
      <alignment horizontal="left" vertical="top"/>
    </xf>
    <xf numFmtId="0" fontId="1" fillId="0" borderId="5" xfId="0" applyNumberFormat="1" applyFont="1" applyBorder="1" applyAlignment="1" applyProtection="1">
      <alignment horizontal="center" vertical="center"/>
    </xf>
    <xf numFmtId="0" fontId="1" fillId="0" borderId="8" xfId="0" applyNumberFormat="1" applyFont="1" applyBorder="1" applyAlignment="1" applyProtection="1">
      <alignment horizontal="center" vertical="center"/>
    </xf>
    <xf numFmtId="0" fontId="1" fillId="0" borderId="6" xfId="0" applyNumberFormat="1" applyFont="1" applyBorder="1" applyAlignment="1" applyProtection="1">
      <alignment horizontal="center" vertical="center"/>
    </xf>
    <xf numFmtId="0" fontId="1" fillId="0" borderId="5" xfId="0" applyNumberFormat="1" applyFont="1" applyBorder="1" applyAlignment="1" applyProtection="1">
      <alignment horizontal="center" vertical="center" wrapText="1"/>
    </xf>
    <xf numFmtId="0" fontId="1" fillId="0" borderId="6" xfId="0" applyNumberFormat="1" applyFont="1" applyBorder="1" applyAlignment="1" applyProtection="1">
      <alignment horizontal="center" vertical="center" wrapText="1"/>
    </xf>
    <xf numFmtId="0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NumberFormat="1" applyFont="1" applyBorder="1" applyAlignment="1" applyProtection="1">
      <alignment horizontal="left" vertical="top" wrapText="1"/>
    </xf>
    <xf numFmtId="0" fontId="1" fillId="0" borderId="10" xfId="0" applyNumberFormat="1" applyFont="1" applyBorder="1" applyAlignment="1" applyProtection="1">
      <alignment horizontal="left" vertical="top" wrapText="1"/>
    </xf>
    <xf numFmtId="0" fontId="1" fillId="0" borderId="11" xfId="0" applyNumberFormat="1" applyFont="1" applyBorder="1" applyAlignment="1" applyProtection="1">
      <alignment horizontal="left" vertical="top" wrapText="1"/>
    </xf>
    <xf numFmtId="0" fontId="1" fillId="0" borderId="7" xfId="0" applyNumberFormat="1" applyFont="1" applyBorder="1" applyAlignment="1" applyProtection="1">
      <alignment horizontal="left" vertical="top" wrapText="1"/>
    </xf>
    <xf numFmtId="0" fontId="1" fillId="0" borderId="0" xfId="0" applyNumberFormat="1" applyFont="1" applyBorder="1" applyAlignment="1" applyProtection="1">
      <alignment horizontal="left" vertical="top" wrapText="1"/>
    </xf>
    <xf numFmtId="0" fontId="1" fillId="0" borderId="12" xfId="0" applyNumberFormat="1" applyFont="1" applyBorder="1" applyAlignment="1" applyProtection="1">
      <alignment horizontal="left" vertical="top" wrapText="1"/>
    </xf>
    <xf numFmtId="0" fontId="1" fillId="0" borderId="13" xfId="0" applyNumberFormat="1" applyFont="1" applyBorder="1" applyAlignment="1" applyProtection="1">
      <alignment horizontal="left" vertical="top" wrapText="1"/>
    </xf>
    <xf numFmtId="0" fontId="1" fillId="0" borderId="14" xfId="0" applyNumberFormat="1" applyFont="1" applyBorder="1" applyAlignment="1" applyProtection="1">
      <alignment horizontal="left" vertical="top" wrapText="1"/>
    </xf>
    <xf numFmtId="0" fontId="1" fillId="0" borderId="15" xfId="0" applyNumberFormat="1" applyFont="1" applyBorder="1" applyAlignment="1" applyProtection="1">
      <alignment horizontal="left" vertical="top" wrapText="1"/>
    </xf>
    <xf numFmtId="0" fontId="1" fillId="5" borderId="2" xfId="0" applyNumberFormat="1" applyFont="1" applyFill="1" applyBorder="1" applyAlignment="1" applyProtection="1">
      <alignment horizontal="center" vertical="center" wrapText="1"/>
    </xf>
    <xf numFmtId="0" fontId="1" fillId="5" borderId="4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/>
    </xf>
    <xf numFmtId="0" fontId="1" fillId="5" borderId="2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5" borderId="4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textRotation="90"/>
    </xf>
    <xf numFmtId="0" fontId="9" fillId="0" borderId="1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1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showGridLines="0" zoomScale="85" zoomScaleNormal="85" zoomScaleSheetLayoutView="25" zoomScalePageLayoutView="55" workbookViewId="0">
      <selection activeCell="B4" sqref="B4"/>
    </sheetView>
  </sheetViews>
  <sheetFormatPr baseColWidth="10" defaultColWidth="11.42578125" defaultRowHeight="11.25" x14ac:dyDescent="0.2"/>
  <cols>
    <col min="1" max="1" width="1.7109375" style="23" customWidth="1"/>
    <col min="2" max="2" width="13.28515625" style="23" customWidth="1"/>
    <col min="3" max="3" width="20.7109375" style="23" customWidth="1"/>
    <col min="4" max="4" width="14" style="23" customWidth="1"/>
    <col min="5" max="5" width="6.7109375" style="23" customWidth="1"/>
    <col min="6" max="6" width="25.28515625" style="23" customWidth="1"/>
    <col min="7" max="9" width="21.140625" style="23" customWidth="1"/>
    <col min="10" max="11" width="21.42578125" style="23" customWidth="1"/>
    <col min="12" max="12" width="11.42578125" style="23" customWidth="1"/>
    <col min="13" max="13" width="10.7109375" style="23" customWidth="1"/>
    <col min="14" max="14" width="11.42578125" style="23" customWidth="1"/>
    <col min="15" max="15" width="23" style="23" customWidth="1"/>
    <col min="16" max="16" width="24" style="23" customWidth="1"/>
    <col min="17" max="17" width="17" style="23" customWidth="1"/>
    <col min="18" max="18" width="24" style="23" customWidth="1"/>
    <col min="19" max="19" width="23.28515625" style="23" customWidth="1"/>
    <col min="20" max="20" width="18.85546875" style="23" customWidth="1"/>
    <col min="21" max="21" width="16.5703125" style="23" customWidth="1"/>
    <col min="22" max="22" width="19" style="23" customWidth="1"/>
    <col min="23" max="23" width="28" style="23" customWidth="1"/>
    <col min="24" max="16384" width="11.42578125" style="23"/>
  </cols>
  <sheetData>
    <row r="1" spans="1:27" ht="15" x14ac:dyDescent="0.25">
      <c r="A1" s="26" t="s">
        <v>79</v>
      </c>
    </row>
    <row r="2" spans="1:27" s="14" customFormat="1" x14ac:dyDescent="0.2"/>
    <row r="3" spans="1:27" s="14" customFormat="1" x14ac:dyDescent="0.2">
      <c r="B3" s="35" t="s">
        <v>107</v>
      </c>
      <c r="C3" s="51" t="s">
        <v>101</v>
      </c>
      <c r="D3" s="51"/>
      <c r="F3" s="35" t="s">
        <v>111</v>
      </c>
      <c r="G3" s="37" t="s">
        <v>112</v>
      </c>
      <c r="H3" s="37" t="s">
        <v>113</v>
      </c>
      <c r="I3" s="51" t="s">
        <v>89</v>
      </c>
      <c r="J3" s="51"/>
      <c r="K3" s="51"/>
      <c r="L3" s="51"/>
      <c r="N3" s="35" t="s">
        <v>100</v>
      </c>
      <c r="O3" s="51" t="s">
        <v>101</v>
      </c>
      <c r="P3" s="51"/>
      <c r="Q3" s="51"/>
    </row>
    <row r="4" spans="1:27" s="14" customFormat="1" ht="53.45" customHeight="1" x14ac:dyDescent="0.2">
      <c r="B4" s="30" t="s">
        <v>50</v>
      </c>
      <c r="C4" s="48" t="s">
        <v>121</v>
      </c>
      <c r="D4" s="53"/>
      <c r="F4" s="54" t="s">
        <v>55</v>
      </c>
      <c r="G4" s="54" t="s">
        <v>83</v>
      </c>
      <c r="H4" s="57" t="s">
        <v>95</v>
      </c>
      <c r="I4" s="60" t="s">
        <v>93</v>
      </c>
      <c r="J4" s="61"/>
      <c r="K4" s="61"/>
      <c r="L4" s="62"/>
      <c r="N4" s="42" t="s">
        <v>102</v>
      </c>
      <c r="O4" s="48" t="s">
        <v>126</v>
      </c>
      <c r="P4" s="53"/>
      <c r="Q4" s="53"/>
    </row>
    <row r="5" spans="1:27" s="14" customFormat="1" ht="53.25" customHeight="1" x14ac:dyDescent="0.2">
      <c r="B5" s="30" t="s">
        <v>51</v>
      </c>
      <c r="C5" s="48" t="s">
        <v>122</v>
      </c>
      <c r="D5" s="48"/>
      <c r="F5" s="55"/>
      <c r="G5" s="55"/>
      <c r="H5" s="59"/>
      <c r="I5" s="63"/>
      <c r="J5" s="64"/>
      <c r="K5" s="64"/>
      <c r="L5" s="65"/>
      <c r="N5" s="42" t="s">
        <v>59</v>
      </c>
      <c r="O5" s="48" t="s">
        <v>127</v>
      </c>
      <c r="P5" s="53"/>
      <c r="Q5" s="53"/>
    </row>
    <row r="6" spans="1:27" s="14" customFormat="1" ht="77.25" customHeight="1" x14ac:dyDescent="0.2">
      <c r="F6" s="56"/>
      <c r="G6" s="56"/>
      <c r="H6" s="58"/>
      <c r="I6" s="66"/>
      <c r="J6" s="67"/>
      <c r="K6" s="67"/>
      <c r="L6" s="68"/>
      <c r="N6" s="42" t="s">
        <v>60</v>
      </c>
      <c r="O6" s="48" t="s">
        <v>128</v>
      </c>
      <c r="P6" s="53"/>
      <c r="Q6" s="53"/>
    </row>
    <row r="7" spans="1:27" s="14" customFormat="1" ht="86.25" customHeight="1" x14ac:dyDescent="0.2">
      <c r="B7" s="35" t="s">
        <v>108</v>
      </c>
      <c r="C7" s="51" t="s">
        <v>101</v>
      </c>
      <c r="D7" s="51"/>
      <c r="F7" s="20" t="s">
        <v>56</v>
      </c>
      <c r="G7" s="17" t="s">
        <v>95</v>
      </c>
      <c r="H7" s="17" t="s">
        <v>96</v>
      </c>
      <c r="I7" s="52" t="s">
        <v>94</v>
      </c>
      <c r="J7" s="52"/>
      <c r="K7" s="52"/>
      <c r="L7" s="52"/>
      <c r="N7" s="38" t="s">
        <v>103</v>
      </c>
      <c r="O7" s="48" t="s">
        <v>129</v>
      </c>
      <c r="P7" s="53"/>
      <c r="Q7" s="53"/>
      <c r="AA7" s="14" t="s">
        <v>134</v>
      </c>
    </row>
    <row r="8" spans="1:27" s="14" customFormat="1" ht="81.75" customHeight="1" x14ac:dyDescent="0.2">
      <c r="B8" s="31" t="s">
        <v>53</v>
      </c>
      <c r="C8" s="46" t="s">
        <v>123</v>
      </c>
      <c r="D8" s="47"/>
      <c r="F8" s="20" t="s">
        <v>57</v>
      </c>
      <c r="G8" s="17" t="s">
        <v>97</v>
      </c>
      <c r="H8" s="20" t="s">
        <v>84</v>
      </c>
      <c r="I8" s="52" t="s">
        <v>98</v>
      </c>
      <c r="J8" s="52"/>
      <c r="K8" s="52"/>
      <c r="L8" s="52"/>
      <c r="N8" s="38" t="s">
        <v>61</v>
      </c>
      <c r="O8" s="48" t="s">
        <v>130</v>
      </c>
      <c r="P8" s="53"/>
      <c r="Q8" s="53"/>
    </row>
    <row r="9" spans="1:27" s="14" customFormat="1" ht="56.25" customHeight="1" x14ac:dyDescent="0.2">
      <c r="B9" s="31" t="s">
        <v>54</v>
      </c>
      <c r="C9" s="49" t="s">
        <v>124</v>
      </c>
      <c r="D9" s="50"/>
      <c r="F9" s="54" t="s">
        <v>58</v>
      </c>
      <c r="G9" s="54" t="s">
        <v>84</v>
      </c>
      <c r="H9" s="57" t="s">
        <v>88</v>
      </c>
      <c r="I9" s="48" t="s">
        <v>99</v>
      </c>
      <c r="J9" s="48"/>
      <c r="K9" s="48"/>
      <c r="L9" s="48"/>
      <c r="N9" s="38" t="s">
        <v>104</v>
      </c>
      <c r="O9" s="48" t="s">
        <v>131</v>
      </c>
      <c r="P9" s="53"/>
      <c r="Q9" s="53"/>
    </row>
    <row r="10" spans="1:27" s="14" customFormat="1" ht="22.9" customHeight="1" x14ac:dyDescent="0.2">
      <c r="F10" s="56"/>
      <c r="G10" s="56"/>
      <c r="H10" s="58"/>
      <c r="I10" s="48"/>
      <c r="J10" s="48"/>
      <c r="K10" s="48"/>
      <c r="L10" s="48"/>
      <c r="N10" s="52" t="s">
        <v>105</v>
      </c>
      <c r="O10" s="48" t="s">
        <v>132</v>
      </c>
      <c r="P10" s="48"/>
      <c r="Q10" s="48"/>
    </row>
    <row r="11" spans="1:27" s="14" customFormat="1" ht="39" customHeight="1" x14ac:dyDescent="0.2">
      <c r="N11" s="52"/>
      <c r="O11" s="48"/>
      <c r="P11" s="48"/>
      <c r="Q11" s="48"/>
    </row>
    <row r="12" spans="1:27" s="14" customFormat="1" ht="52.9" customHeight="1" x14ac:dyDescent="0.2">
      <c r="H12" s="21"/>
      <c r="I12" s="21"/>
      <c r="J12" s="34"/>
      <c r="K12" s="34"/>
      <c r="L12" s="34"/>
      <c r="N12" s="38" t="s">
        <v>106</v>
      </c>
      <c r="O12" s="48" t="s">
        <v>133</v>
      </c>
      <c r="P12" s="48"/>
      <c r="Q12" s="48"/>
    </row>
    <row r="13" spans="1:27" s="14" customFormat="1" x14ac:dyDescent="0.2">
      <c r="F13" s="21"/>
      <c r="G13" s="21"/>
      <c r="H13" s="21"/>
      <c r="I13" s="21"/>
      <c r="J13" s="34"/>
      <c r="K13" s="34"/>
      <c r="L13" s="34"/>
    </row>
    <row r="14" spans="1:27" s="14" customFormat="1" x14ac:dyDescent="0.2">
      <c r="C14" s="71" t="s">
        <v>75</v>
      </c>
      <c r="D14" s="71"/>
      <c r="F14" s="76" t="s">
        <v>76</v>
      </c>
      <c r="G14" s="76"/>
      <c r="H14" s="76"/>
      <c r="I14" s="76"/>
      <c r="J14" s="76"/>
      <c r="K14" s="76"/>
      <c r="L14" s="76"/>
      <c r="O14" s="72" t="s">
        <v>6</v>
      </c>
      <c r="P14" s="73"/>
      <c r="Q14" s="73"/>
      <c r="R14" s="73"/>
      <c r="S14" s="73"/>
      <c r="T14" s="73"/>
      <c r="U14" s="74"/>
      <c r="X14" s="69" t="s">
        <v>77</v>
      </c>
      <c r="Y14" s="70"/>
    </row>
    <row r="15" spans="1:27" s="14" customFormat="1" ht="63" customHeight="1" x14ac:dyDescent="0.2">
      <c r="C15" s="15" t="s">
        <v>8</v>
      </c>
      <c r="D15" s="15" t="s">
        <v>30</v>
      </c>
      <c r="F15" s="72" t="s">
        <v>6</v>
      </c>
      <c r="G15" s="73"/>
      <c r="H15" s="73"/>
      <c r="I15" s="73"/>
      <c r="J15" s="73"/>
      <c r="K15" s="73"/>
      <c r="L15" s="74"/>
      <c r="N15" s="16"/>
      <c r="O15" s="75" t="s">
        <v>31</v>
      </c>
      <c r="P15" s="75"/>
      <c r="Q15" s="17" t="s">
        <v>38</v>
      </c>
      <c r="R15" s="17" t="s">
        <v>39</v>
      </c>
      <c r="S15" s="17" t="s">
        <v>40</v>
      </c>
      <c r="T15" s="17" t="s">
        <v>41</v>
      </c>
      <c r="U15" s="17" t="s">
        <v>42</v>
      </c>
      <c r="X15" s="18" t="s">
        <v>7</v>
      </c>
      <c r="Y15" s="15" t="s">
        <v>8</v>
      </c>
    </row>
    <row r="16" spans="1:27" s="14" customFormat="1" ht="95.25" customHeight="1" x14ac:dyDescent="0.2">
      <c r="B16" s="77" t="s">
        <v>11</v>
      </c>
      <c r="C16" s="19" t="s">
        <v>25</v>
      </c>
      <c r="D16" s="20">
        <v>1</v>
      </c>
      <c r="E16" s="21"/>
      <c r="F16" s="75" t="s">
        <v>31</v>
      </c>
      <c r="G16" s="75"/>
      <c r="H16" s="17" t="s">
        <v>38</v>
      </c>
      <c r="I16" s="17" t="s">
        <v>39</v>
      </c>
      <c r="J16" s="17" t="s">
        <v>40</v>
      </c>
      <c r="K16" s="17" t="s">
        <v>41</v>
      </c>
      <c r="L16" s="17" t="s">
        <v>42</v>
      </c>
      <c r="O16" s="75" t="s">
        <v>32</v>
      </c>
      <c r="P16" s="75"/>
      <c r="Q16" s="17" t="s">
        <v>37</v>
      </c>
      <c r="R16" s="17" t="s">
        <v>36</v>
      </c>
      <c r="S16" s="17" t="s">
        <v>33</v>
      </c>
      <c r="T16" s="17" t="s">
        <v>34</v>
      </c>
      <c r="U16" s="17" t="s">
        <v>35</v>
      </c>
      <c r="X16" s="27" t="s">
        <v>17</v>
      </c>
      <c r="Y16" s="17" t="s">
        <v>18</v>
      </c>
    </row>
    <row r="17" spans="2:25" s="14" customFormat="1" ht="67.5" x14ac:dyDescent="0.2">
      <c r="B17" s="77"/>
      <c r="C17" s="19" t="s">
        <v>125</v>
      </c>
      <c r="D17" s="20">
        <v>2</v>
      </c>
      <c r="E17" s="21"/>
      <c r="F17" s="75" t="s">
        <v>32</v>
      </c>
      <c r="G17" s="75"/>
      <c r="H17" s="17" t="s">
        <v>37</v>
      </c>
      <c r="I17" s="17" t="s">
        <v>36</v>
      </c>
      <c r="J17" s="17" t="s">
        <v>33</v>
      </c>
      <c r="K17" s="17" t="s">
        <v>34</v>
      </c>
      <c r="L17" s="17" t="s">
        <v>35</v>
      </c>
      <c r="O17" s="76" t="s">
        <v>8</v>
      </c>
      <c r="P17" s="76" t="s">
        <v>43</v>
      </c>
      <c r="Q17" s="15" t="s">
        <v>44</v>
      </c>
      <c r="R17" s="15" t="s">
        <v>45</v>
      </c>
      <c r="S17" s="15" t="s">
        <v>24</v>
      </c>
      <c r="T17" s="15" t="s">
        <v>46</v>
      </c>
      <c r="U17" s="15" t="s">
        <v>47</v>
      </c>
      <c r="X17" s="28" t="s">
        <v>19</v>
      </c>
      <c r="Y17" s="17" t="s">
        <v>20</v>
      </c>
    </row>
    <row r="18" spans="2:25" s="14" customFormat="1" ht="22.5" x14ac:dyDescent="0.2">
      <c r="B18" s="77"/>
      <c r="C18" s="19" t="s">
        <v>27</v>
      </c>
      <c r="D18" s="20">
        <v>3</v>
      </c>
      <c r="E18" s="21"/>
      <c r="F18" s="76" t="s">
        <v>8</v>
      </c>
      <c r="G18" s="76" t="s">
        <v>43</v>
      </c>
      <c r="H18" s="15" t="s">
        <v>44</v>
      </c>
      <c r="I18" s="15" t="s">
        <v>45</v>
      </c>
      <c r="J18" s="15" t="s">
        <v>24</v>
      </c>
      <c r="K18" s="15" t="s">
        <v>46</v>
      </c>
      <c r="L18" s="15" t="s">
        <v>47</v>
      </c>
      <c r="O18" s="76"/>
      <c r="P18" s="76"/>
      <c r="Q18" s="20">
        <v>1</v>
      </c>
      <c r="R18" s="20">
        <v>2</v>
      </c>
      <c r="S18" s="20">
        <v>3</v>
      </c>
      <c r="T18" s="20">
        <v>4</v>
      </c>
      <c r="U18" s="22">
        <v>5</v>
      </c>
      <c r="X18" s="12">
        <v>5</v>
      </c>
      <c r="Y18" s="17" t="s">
        <v>21</v>
      </c>
    </row>
    <row r="19" spans="2:25" s="14" customFormat="1" ht="51.75" customHeight="1" x14ac:dyDescent="0.2">
      <c r="B19" s="77"/>
      <c r="C19" s="19" t="s">
        <v>28</v>
      </c>
      <c r="D19" s="20">
        <v>4</v>
      </c>
      <c r="E19" s="21"/>
      <c r="F19" s="76"/>
      <c r="G19" s="76"/>
      <c r="H19" s="20">
        <v>1</v>
      </c>
      <c r="I19" s="20">
        <v>2</v>
      </c>
      <c r="J19" s="20">
        <v>3</v>
      </c>
      <c r="K19" s="20">
        <v>4</v>
      </c>
      <c r="L19" s="22">
        <v>5</v>
      </c>
      <c r="N19" s="77" t="s">
        <v>11</v>
      </c>
      <c r="O19" s="19" t="s">
        <v>25</v>
      </c>
      <c r="P19" s="20">
        <v>1</v>
      </c>
      <c r="Q19" s="13">
        <v>2</v>
      </c>
      <c r="R19" s="13">
        <v>3</v>
      </c>
      <c r="S19" s="13">
        <v>4</v>
      </c>
      <c r="T19" s="12">
        <v>5</v>
      </c>
      <c r="U19" s="28">
        <v>6</v>
      </c>
      <c r="X19" s="13" t="s">
        <v>22</v>
      </c>
      <c r="Y19" s="17" t="s">
        <v>23</v>
      </c>
    </row>
    <row r="20" spans="2:25" s="14" customFormat="1" ht="33.75" x14ac:dyDescent="0.2">
      <c r="B20" s="77"/>
      <c r="C20" s="19" t="s">
        <v>29</v>
      </c>
      <c r="D20" s="20">
        <v>5</v>
      </c>
      <c r="E20" s="21"/>
      <c r="F20" s="21"/>
      <c r="G20" s="21"/>
      <c r="H20" s="21"/>
      <c r="I20" s="21"/>
      <c r="J20" s="21"/>
      <c r="K20" s="21"/>
      <c r="N20" s="77"/>
      <c r="O20" s="19" t="s">
        <v>26</v>
      </c>
      <c r="P20" s="20">
        <v>2</v>
      </c>
      <c r="Q20" s="13">
        <v>3</v>
      </c>
      <c r="R20" s="13">
        <v>4</v>
      </c>
      <c r="S20" s="12">
        <v>5</v>
      </c>
      <c r="T20" s="28">
        <v>6</v>
      </c>
      <c r="U20" s="28">
        <v>7</v>
      </c>
    </row>
    <row r="21" spans="2:25" s="14" customFormat="1" ht="45" x14ac:dyDescent="0.2">
      <c r="F21" s="21"/>
      <c r="G21" s="21"/>
      <c r="H21" s="21"/>
      <c r="I21" s="21"/>
      <c r="J21" s="21"/>
      <c r="K21" s="21"/>
      <c r="N21" s="77"/>
      <c r="O21" s="19" t="s">
        <v>27</v>
      </c>
      <c r="P21" s="20">
        <v>3</v>
      </c>
      <c r="Q21" s="13">
        <v>4</v>
      </c>
      <c r="R21" s="12">
        <v>5</v>
      </c>
      <c r="S21" s="28">
        <v>6</v>
      </c>
      <c r="T21" s="28">
        <v>7</v>
      </c>
      <c r="U21" s="27">
        <v>8</v>
      </c>
      <c r="X21" s="33" t="s">
        <v>12</v>
      </c>
      <c r="Y21" s="33" t="s">
        <v>81</v>
      </c>
    </row>
    <row r="22" spans="2:25" s="14" customFormat="1" ht="22.5" x14ac:dyDescent="0.2">
      <c r="B22" s="14" t="s">
        <v>80</v>
      </c>
      <c r="N22" s="77"/>
      <c r="O22" s="19" t="s">
        <v>28</v>
      </c>
      <c r="P22" s="20">
        <v>4</v>
      </c>
      <c r="Q22" s="12">
        <v>5</v>
      </c>
      <c r="R22" s="28">
        <v>6</v>
      </c>
      <c r="S22" s="28">
        <v>7</v>
      </c>
      <c r="T22" s="27">
        <v>8</v>
      </c>
      <c r="U22" s="27">
        <v>9</v>
      </c>
      <c r="X22" s="14" t="s">
        <v>90</v>
      </c>
      <c r="Y22" s="14" t="s">
        <v>73</v>
      </c>
    </row>
    <row r="23" spans="2:25" s="14" customFormat="1" ht="33.75" x14ac:dyDescent="0.2">
      <c r="N23" s="77"/>
      <c r="O23" s="19" t="s">
        <v>29</v>
      </c>
      <c r="P23" s="20">
        <v>5</v>
      </c>
      <c r="Q23" s="28">
        <v>6</v>
      </c>
      <c r="R23" s="28">
        <v>7</v>
      </c>
      <c r="S23" s="27">
        <v>8</v>
      </c>
      <c r="T23" s="27">
        <v>9</v>
      </c>
      <c r="U23" s="27">
        <v>10</v>
      </c>
      <c r="X23" s="14" t="s">
        <v>91</v>
      </c>
      <c r="Y23" s="14" t="s">
        <v>74</v>
      </c>
    </row>
    <row r="24" spans="2:25" s="14" customFormat="1" x14ac:dyDescent="0.2">
      <c r="Y24" s="14" t="s">
        <v>92</v>
      </c>
    </row>
    <row r="26" spans="2:25" hidden="1" x14ac:dyDescent="0.2">
      <c r="C26" s="23" t="s">
        <v>49</v>
      </c>
      <c r="D26" s="23" t="s">
        <v>52</v>
      </c>
      <c r="F26" s="23" t="s">
        <v>62</v>
      </c>
      <c r="G26" s="23" t="s">
        <v>48</v>
      </c>
      <c r="H26" s="23" t="s">
        <v>9</v>
      </c>
      <c r="O26" s="24"/>
      <c r="P26" s="24"/>
      <c r="Q26" s="24"/>
      <c r="R26" s="24"/>
      <c r="S26" s="24"/>
      <c r="T26" s="24"/>
    </row>
    <row r="27" spans="2:25" hidden="1" x14ac:dyDescent="0.2">
      <c r="C27" s="23" t="s">
        <v>50</v>
      </c>
      <c r="D27" s="23" t="s">
        <v>53</v>
      </c>
      <c r="F27" s="23" t="s">
        <v>63</v>
      </c>
      <c r="G27" s="23" t="s">
        <v>69</v>
      </c>
      <c r="H27" s="23" t="s">
        <v>73</v>
      </c>
      <c r="O27" s="24"/>
      <c r="P27" s="25"/>
      <c r="Q27" s="25"/>
      <c r="R27" s="25"/>
      <c r="S27" s="25"/>
      <c r="T27" s="25"/>
    </row>
    <row r="28" spans="2:25" hidden="1" x14ac:dyDescent="0.2">
      <c r="C28" s="23" t="s">
        <v>51</v>
      </c>
      <c r="D28" s="23" t="s">
        <v>54</v>
      </c>
      <c r="F28" s="23" t="s">
        <v>64</v>
      </c>
      <c r="G28" s="23" t="s">
        <v>68</v>
      </c>
      <c r="H28" s="23" t="s">
        <v>74</v>
      </c>
      <c r="O28" s="24"/>
      <c r="P28" s="25"/>
      <c r="Q28" s="25"/>
      <c r="R28" s="25"/>
      <c r="S28" s="25"/>
      <c r="T28" s="25"/>
    </row>
    <row r="29" spans="2:25" hidden="1" x14ac:dyDescent="0.2">
      <c r="F29" s="23" t="s">
        <v>65</v>
      </c>
      <c r="G29" s="23" t="s">
        <v>70</v>
      </c>
      <c r="O29" s="24"/>
      <c r="P29" s="25"/>
      <c r="Q29" s="25"/>
      <c r="R29" s="25"/>
      <c r="S29" s="25"/>
      <c r="T29" s="25"/>
    </row>
    <row r="30" spans="2:25" hidden="1" x14ac:dyDescent="0.2">
      <c r="F30" s="23" t="s">
        <v>66</v>
      </c>
      <c r="G30" s="23" t="s">
        <v>71</v>
      </c>
      <c r="O30" s="24"/>
      <c r="P30" s="25"/>
      <c r="Q30" s="25"/>
      <c r="R30" s="25"/>
      <c r="S30" s="25"/>
      <c r="T30" s="25"/>
    </row>
    <row r="31" spans="2:25" hidden="1" x14ac:dyDescent="0.2">
      <c r="F31" s="23" t="s">
        <v>67</v>
      </c>
      <c r="G31" s="23" t="s">
        <v>72</v>
      </c>
      <c r="O31" s="24"/>
      <c r="P31" s="25"/>
      <c r="Q31" s="25"/>
      <c r="R31" s="25"/>
      <c r="S31" s="25"/>
      <c r="T31" s="25"/>
    </row>
    <row r="32" spans="2:25" hidden="1" x14ac:dyDescent="0.2"/>
    <row r="33" spans="3:4" hidden="1" x14ac:dyDescent="0.2">
      <c r="C33" s="23" t="s">
        <v>114</v>
      </c>
      <c r="D33" s="23" t="s">
        <v>115</v>
      </c>
    </row>
    <row r="34" spans="3:4" hidden="1" x14ac:dyDescent="0.2">
      <c r="C34" s="23" t="s">
        <v>55</v>
      </c>
      <c r="D34" s="23" t="s">
        <v>116</v>
      </c>
    </row>
    <row r="35" spans="3:4" hidden="1" x14ac:dyDescent="0.2">
      <c r="C35" s="23" t="s">
        <v>56</v>
      </c>
      <c r="D35" s="23" t="s">
        <v>59</v>
      </c>
    </row>
    <row r="36" spans="3:4" hidden="1" x14ac:dyDescent="0.2">
      <c r="C36" s="23" t="s">
        <v>57</v>
      </c>
      <c r="D36" s="23" t="s">
        <v>60</v>
      </c>
    </row>
    <row r="37" spans="3:4" hidden="1" x14ac:dyDescent="0.2">
      <c r="C37" s="23" t="s">
        <v>58</v>
      </c>
      <c r="D37" s="23" t="s">
        <v>117</v>
      </c>
    </row>
    <row r="38" spans="3:4" hidden="1" x14ac:dyDescent="0.2">
      <c r="D38" s="23" t="s">
        <v>61</v>
      </c>
    </row>
    <row r="39" spans="3:4" hidden="1" x14ac:dyDescent="0.2">
      <c r="D39" s="23" t="s">
        <v>118</v>
      </c>
    </row>
    <row r="40" spans="3:4" hidden="1" x14ac:dyDescent="0.2">
      <c r="D40" s="23" t="s">
        <v>119</v>
      </c>
    </row>
    <row r="41" spans="3:4" hidden="1" x14ac:dyDescent="0.2">
      <c r="D41" s="23" t="s">
        <v>120</v>
      </c>
    </row>
    <row r="42" spans="3:4" x14ac:dyDescent="0.2">
      <c r="D42" s="43"/>
    </row>
  </sheetData>
  <mergeCells count="42">
    <mergeCell ref="P17:P18"/>
    <mergeCell ref="N19:N23"/>
    <mergeCell ref="B16:B20"/>
    <mergeCell ref="F14:L14"/>
    <mergeCell ref="F16:G16"/>
    <mergeCell ref="F17:G17"/>
    <mergeCell ref="F18:F19"/>
    <mergeCell ref="G18:G19"/>
    <mergeCell ref="F15:L15"/>
    <mergeCell ref="O17:O18"/>
    <mergeCell ref="X14:Y14"/>
    <mergeCell ref="C14:D14"/>
    <mergeCell ref="O14:U14"/>
    <mergeCell ref="O15:P15"/>
    <mergeCell ref="O16:P16"/>
    <mergeCell ref="O12:Q12"/>
    <mergeCell ref="C3:D3"/>
    <mergeCell ref="C7:D7"/>
    <mergeCell ref="O8:Q8"/>
    <mergeCell ref="I8:L8"/>
    <mergeCell ref="O9:Q9"/>
    <mergeCell ref="F9:F10"/>
    <mergeCell ref="G9:G10"/>
    <mergeCell ref="H9:H10"/>
    <mergeCell ref="I9:L10"/>
    <mergeCell ref="H4:H6"/>
    <mergeCell ref="I4:L6"/>
    <mergeCell ref="O5:Q5"/>
    <mergeCell ref="O6:Q6"/>
    <mergeCell ref="O7:Q7"/>
    <mergeCell ref="I7:L7"/>
    <mergeCell ref="C8:D8"/>
    <mergeCell ref="C5:D5"/>
    <mergeCell ref="C9:D9"/>
    <mergeCell ref="O3:Q3"/>
    <mergeCell ref="N10:N11"/>
    <mergeCell ref="O10:Q11"/>
    <mergeCell ref="I3:L3"/>
    <mergeCell ref="O4:Q4"/>
    <mergeCell ref="F4:F6"/>
    <mergeCell ref="G4:G6"/>
    <mergeCell ref="C4:D4"/>
  </mergeCells>
  <printOptions horizontalCentered="1"/>
  <pageMargins left="0.9055118110236221" right="0.78740157480314965" top="0.80208333333333337" bottom="0.39370078740157483" header="0.43307086614173229" footer="0.31496062992125984"/>
  <pageSetup scale="25" fitToHeight="2" orientation="landscape" r:id="rId1"/>
  <headerFooter alignWithMargins="0">
    <oddHeader>&amp;L&amp;G&amp;C&amp;"Arial,Negrita"&amp;10PROCESO
ADQUISICIÓN DE BIENES Y SERVICIOS
FORMATO - Anexo FCT - Matriz de identificación, valoración y asignación de riesgos&amp;R&amp;"Arial,Negrita"&amp;10A3.F1.P3.ABS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B64"/>
  <sheetViews>
    <sheetView showGridLines="0" tabSelected="1" topLeftCell="B1" zoomScale="80" zoomScaleNormal="80" zoomScaleSheetLayoutView="90" workbookViewId="0">
      <selection activeCell="G2" sqref="G2:V3"/>
    </sheetView>
  </sheetViews>
  <sheetFormatPr baseColWidth="10" defaultColWidth="11.42578125" defaultRowHeight="11.25" zeroHeight="1" x14ac:dyDescent="0.2"/>
  <cols>
    <col min="1" max="1" width="9.5703125" style="2" customWidth="1"/>
    <col min="2" max="2" width="4.42578125" style="2" customWidth="1"/>
    <col min="3" max="3" width="4.5703125" style="2" customWidth="1"/>
    <col min="4" max="4" width="5.28515625" style="2" customWidth="1"/>
    <col min="5" max="5" width="6.28515625" style="2" customWidth="1"/>
    <col min="6" max="6" width="9.28515625" style="2" customWidth="1"/>
    <col min="7" max="7" width="41.7109375" style="2" customWidth="1"/>
    <col min="8" max="8" width="31.5703125" style="2" customWidth="1"/>
    <col min="9" max="9" width="6.28515625" style="2" customWidth="1"/>
    <col min="10" max="10" width="7" style="2" customWidth="1"/>
    <col min="11" max="12" width="4.42578125" style="2" customWidth="1"/>
    <col min="13" max="13" width="10.85546875" style="2" customWidth="1"/>
    <col min="14" max="14" width="34.140625" style="2" customWidth="1"/>
    <col min="15" max="15" width="6" style="2" customWidth="1"/>
    <col min="16" max="16" width="6.140625" style="2" customWidth="1"/>
    <col min="17" max="17" width="5.140625" style="2" customWidth="1"/>
    <col min="18" max="18" width="3.7109375" style="2" bestFit="1" customWidth="1"/>
    <col min="19" max="19" width="6.140625" style="2" customWidth="1"/>
    <col min="20" max="20" width="10.5703125" style="2" customWidth="1"/>
    <col min="21" max="21" width="12.28515625" style="10" customWidth="1"/>
    <col min="22" max="22" width="11.42578125" style="10" customWidth="1"/>
    <col min="23" max="23" width="36.42578125" style="2" customWidth="1"/>
    <col min="24" max="24" width="21.42578125" style="2" customWidth="1"/>
    <col min="25" max="25" width="2.28515625" style="2" customWidth="1"/>
    <col min="26" max="26" width="11.42578125" style="2" customWidth="1"/>
    <col min="27" max="16384" width="11.42578125" style="2"/>
  </cols>
  <sheetData>
    <row r="1" spans="2:28" ht="48" customHeight="1" x14ac:dyDescent="0.2"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2:28" ht="26.45" customHeight="1" x14ac:dyDescent="0.2">
      <c r="B2" s="87" t="s">
        <v>110</v>
      </c>
      <c r="C2" s="88"/>
      <c r="D2" s="88"/>
      <c r="E2" s="88"/>
      <c r="F2" s="89"/>
      <c r="G2" s="93" t="s">
        <v>156</v>
      </c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5"/>
      <c r="W2" s="39" t="s">
        <v>85</v>
      </c>
      <c r="X2" s="29"/>
    </row>
    <row r="3" spans="2:28" ht="26.45" customHeight="1" x14ac:dyDescent="0.2">
      <c r="B3" s="90"/>
      <c r="C3" s="91"/>
      <c r="D3" s="91"/>
      <c r="E3" s="91"/>
      <c r="F3" s="92"/>
      <c r="G3" s="96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8"/>
      <c r="W3" s="39" t="s">
        <v>109</v>
      </c>
      <c r="X3" s="45" t="s">
        <v>203</v>
      </c>
    </row>
    <row r="4" spans="2:28" ht="35.450000000000003" customHeight="1" x14ac:dyDescent="0.2">
      <c r="B4" s="86" t="s">
        <v>82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</row>
    <row r="5" spans="2:28" s="11" customFormat="1" ht="33" customHeight="1" x14ac:dyDescent="0.2">
      <c r="B5" s="83" t="s">
        <v>78</v>
      </c>
      <c r="C5" s="83" t="s">
        <v>0</v>
      </c>
      <c r="D5" s="83" t="s">
        <v>1</v>
      </c>
      <c r="E5" s="83" t="s">
        <v>2</v>
      </c>
      <c r="F5" s="83" t="s">
        <v>3</v>
      </c>
      <c r="G5" s="83" t="s">
        <v>4</v>
      </c>
      <c r="H5" s="83" t="s">
        <v>5</v>
      </c>
      <c r="I5" s="83" t="s">
        <v>11</v>
      </c>
      <c r="J5" s="83" t="s">
        <v>6</v>
      </c>
      <c r="K5" s="83" t="s">
        <v>7</v>
      </c>
      <c r="L5" s="83" t="s">
        <v>8</v>
      </c>
      <c r="M5" s="83" t="s">
        <v>9</v>
      </c>
      <c r="N5" s="83" t="s">
        <v>10</v>
      </c>
      <c r="O5" s="84" t="s">
        <v>13</v>
      </c>
      <c r="P5" s="84"/>
      <c r="Q5" s="84"/>
      <c r="R5" s="84"/>
      <c r="S5" s="81" t="s">
        <v>12</v>
      </c>
      <c r="T5" s="81" t="s">
        <v>81</v>
      </c>
      <c r="U5" s="81" t="s">
        <v>86</v>
      </c>
      <c r="V5" s="81" t="s">
        <v>87</v>
      </c>
      <c r="W5" s="84" t="s">
        <v>14</v>
      </c>
      <c r="X5" s="84"/>
    </row>
    <row r="6" spans="2:28" s="11" customFormat="1" ht="80.25" customHeight="1" x14ac:dyDescent="0.2"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44" t="s">
        <v>11</v>
      </c>
      <c r="P6" s="44" t="s">
        <v>6</v>
      </c>
      <c r="Q6" s="44" t="s">
        <v>7</v>
      </c>
      <c r="R6" s="44" t="s">
        <v>8</v>
      </c>
      <c r="S6" s="82"/>
      <c r="T6" s="82"/>
      <c r="U6" s="82"/>
      <c r="V6" s="82"/>
      <c r="W6" s="40" t="s">
        <v>15</v>
      </c>
      <c r="X6" s="41" t="s">
        <v>16</v>
      </c>
      <c r="Y6" s="8"/>
    </row>
    <row r="7" spans="2:28" s="11" customFormat="1" ht="80.25" customHeight="1" x14ac:dyDescent="0.2">
      <c r="B7" s="3">
        <v>1</v>
      </c>
      <c r="C7" s="4" t="s">
        <v>50</v>
      </c>
      <c r="D7" s="4" t="s">
        <v>53</v>
      </c>
      <c r="E7" s="4" t="s">
        <v>55</v>
      </c>
      <c r="F7" s="4" t="s">
        <v>60</v>
      </c>
      <c r="G7" s="5" t="s">
        <v>188</v>
      </c>
      <c r="H7" s="5" t="s">
        <v>189</v>
      </c>
      <c r="I7" s="4" t="s">
        <v>66</v>
      </c>
      <c r="J7" s="4" t="s">
        <v>71</v>
      </c>
      <c r="K7" s="1">
        <f>IFERROR(MID(I7,1,1)+MID(J7,1,1),"")</f>
        <v>8</v>
      </c>
      <c r="L7" s="1" t="str">
        <f>IF(K7="","",IF(OR(K7=2,K7=3,K7=4),'TABLAS VALORACIÓN'!$Y$19,IF(K7=5,'TABLAS VALORACIÓN'!$Y$18,IF(OR(K7=6,K7=7),'TABLAS VALORACIÓN'!$Y$17,IF(OR(K7=8,K7=9,K7=10),'TABLAS VALORACIÓN'!$Y$16)))))</f>
        <v>Riesgo Extremo</v>
      </c>
      <c r="M7" s="9" t="s">
        <v>73</v>
      </c>
      <c r="N7" s="6" t="s">
        <v>190</v>
      </c>
      <c r="O7" s="4" t="s">
        <v>65</v>
      </c>
      <c r="P7" s="4" t="s">
        <v>70</v>
      </c>
      <c r="Q7" s="1">
        <f>IFERROR(MID(O7,1,1)+MID(P7,1,1),"")</f>
        <v>6</v>
      </c>
      <c r="R7" s="1" t="str">
        <f>IF(Q7="","",IF(OR(Q7=2,Q7=3,Q7=4),'TABLAS VALORACIÓN'!$Y$19,IF(Q7=5,'TABLAS VALORACIÓN'!$Y$18,IF(OR(Q7=6,Q7=7),'TABLAS VALORACIÓN'!$Y$17,IF(OR(Q7=8,Q7=9,Q7=10),'TABLAS VALORACIÓN'!$Y$16)))))</f>
        <v>Riesgo Alto</v>
      </c>
      <c r="S7" s="4" t="s">
        <v>90</v>
      </c>
      <c r="T7" s="6" t="s">
        <v>73</v>
      </c>
      <c r="U7" s="99" t="s">
        <v>191</v>
      </c>
      <c r="V7" s="99" t="s">
        <v>192</v>
      </c>
      <c r="W7" s="36" t="s">
        <v>193</v>
      </c>
      <c r="X7" s="6" t="s">
        <v>194</v>
      </c>
      <c r="Y7" s="8"/>
    </row>
    <row r="8" spans="2:28" s="11" customFormat="1" ht="80.25" customHeight="1" x14ac:dyDescent="0.2">
      <c r="B8" s="3">
        <v>2</v>
      </c>
      <c r="C8" s="4" t="s">
        <v>50</v>
      </c>
      <c r="D8" s="4" t="s">
        <v>53</v>
      </c>
      <c r="E8" s="4" t="s">
        <v>55</v>
      </c>
      <c r="F8" s="4" t="s">
        <v>117</v>
      </c>
      <c r="G8" s="5" t="s">
        <v>195</v>
      </c>
      <c r="H8" s="5" t="s">
        <v>196</v>
      </c>
      <c r="I8" s="4" t="s">
        <v>66</v>
      </c>
      <c r="J8" s="4" t="s">
        <v>71</v>
      </c>
      <c r="K8" s="1">
        <f>IFERROR(MID(I8,1,1)+MID(J8,1,1),"")</f>
        <v>8</v>
      </c>
      <c r="L8" s="1" t="str">
        <f>IF(K8="","",IF(OR(K8=2,K8=3,K8=4),'TABLAS VALORACIÓN'!$Y$19,IF(K8=5,'TABLAS VALORACIÓN'!$Y$18,IF(OR(K8=6,K8=7),'TABLAS VALORACIÓN'!$Y$17,IF(OR(K8=8,K8=9,K8=10),'TABLAS VALORACIÓN'!$Y$16)))))</f>
        <v>Riesgo Extremo</v>
      </c>
      <c r="M8" s="9" t="s">
        <v>73</v>
      </c>
      <c r="N8" s="6" t="s">
        <v>197</v>
      </c>
      <c r="O8" s="4" t="s">
        <v>65</v>
      </c>
      <c r="P8" s="4" t="s">
        <v>68</v>
      </c>
      <c r="Q8" s="1">
        <f>IFERROR(MID(O8,1,1)+MID(P8,1,1),"")</f>
        <v>5</v>
      </c>
      <c r="R8" s="1" t="str">
        <f>IF(Q8="","",IF(OR(Q8=2,Q8=3,Q8=4),'TABLAS VALORACIÓN'!$Y$19,IF(Q8=5,'TABLAS VALORACIÓN'!$Y$18,IF(OR(Q8=6,Q8=7),'TABLAS VALORACIÓN'!$Y$17,IF(OR(Q8=8,Q8=9,Q8=10),'TABLAS VALORACIÓN'!$Y$16)))))</f>
        <v>Riesgo Medio</v>
      </c>
      <c r="S8" s="4" t="s">
        <v>90</v>
      </c>
      <c r="T8" s="6" t="s">
        <v>73</v>
      </c>
      <c r="U8" s="99" t="s">
        <v>191</v>
      </c>
      <c r="V8" s="99" t="s">
        <v>198</v>
      </c>
      <c r="W8" s="36" t="s">
        <v>199</v>
      </c>
      <c r="X8" s="6" t="s">
        <v>200</v>
      </c>
      <c r="Y8" s="8"/>
    </row>
    <row r="9" spans="2:28" ht="51" customHeight="1" x14ac:dyDescent="0.2">
      <c r="B9" s="3">
        <v>3</v>
      </c>
      <c r="C9" s="4" t="s">
        <v>50</v>
      </c>
      <c r="D9" s="4" t="s">
        <v>54</v>
      </c>
      <c r="E9" s="4" t="s">
        <v>58</v>
      </c>
      <c r="F9" s="4" t="s">
        <v>61</v>
      </c>
      <c r="G9" s="5" t="s">
        <v>181</v>
      </c>
      <c r="H9" s="5" t="s">
        <v>138</v>
      </c>
      <c r="I9" s="4" t="s">
        <v>65</v>
      </c>
      <c r="J9" s="4" t="s">
        <v>68</v>
      </c>
      <c r="K9" s="1">
        <f>IFERROR(MID(I9,1,1)+MID(J9,1,1),"")</f>
        <v>5</v>
      </c>
      <c r="L9" s="1" t="str">
        <f>IF(K9="","",IF(OR(K9=2,K9=3,K9=4),'TABLAS VALORACIÓN'!$Y$19,IF(K9=5,'TABLAS VALORACIÓN'!$Y$18,IF(OR(K9=6,K9=7),'TABLAS VALORACIÓN'!$Y$17,IF(OR(K9=8,K9=9,K9=10),'TABLAS VALORACIÓN'!$Y$16)))))</f>
        <v>Riesgo Medio</v>
      </c>
      <c r="M9" s="9" t="s">
        <v>73</v>
      </c>
      <c r="N9" s="6" t="s">
        <v>146</v>
      </c>
      <c r="O9" s="4" t="s">
        <v>64</v>
      </c>
      <c r="P9" s="4" t="s">
        <v>68</v>
      </c>
      <c r="Q9" s="1">
        <f>IFERROR(MID(O9,1,1)+MID(P9,1,1),"")</f>
        <v>4</v>
      </c>
      <c r="R9" s="1" t="str">
        <f>IF(Q9="","",IF(OR(Q9=2,Q9=3,Q9=4),'TABLAS VALORACIÓN'!$Y$19,IF(Q9=5,'TABLAS VALORACIÓN'!$Y$18,IF(OR(Q9=6,Q9=7),'TABLAS VALORACIÓN'!$Y$17,IF(OR(Q9=8,Q9=9,Q9=10),'TABLAS VALORACIÓN'!$Y$16)))))</f>
        <v>Riesgo Bajo</v>
      </c>
      <c r="S9" s="4" t="s">
        <v>90</v>
      </c>
      <c r="T9" s="6" t="s">
        <v>74</v>
      </c>
      <c r="U9" s="32" t="s">
        <v>182</v>
      </c>
      <c r="V9" s="32" t="s">
        <v>183</v>
      </c>
      <c r="W9" s="36" t="s">
        <v>161</v>
      </c>
      <c r="X9" s="6" t="s">
        <v>162</v>
      </c>
      <c r="Y9" s="7"/>
      <c r="Z9" s="7"/>
      <c r="AA9" s="7"/>
      <c r="AB9" s="7"/>
    </row>
    <row r="10" spans="2:28" ht="57" customHeight="1" x14ac:dyDescent="0.2">
      <c r="B10" s="3">
        <v>4</v>
      </c>
      <c r="C10" s="4" t="s">
        <v>50</v>
      </c>
      <c r="D10" s="4" t="s">
        <v>54</v>
      </c>
      <c r="E10" s="4" t="s">
        <v>58</v>
      </c>
      <c r="F10" s="4" t="s">
        <v>60</v>
      </c>
      <c r="G10" s="5" t="s">
        <v>157</v>
      </c>
      <c r="H10" s="5" t="s">
        <v>139</v>
      </c>
      <c r="I10" s="4" t="s">
        <v>65</v>
      </c>
      <c r="J10" s="4" t="s">
        <v>69</v>
      </c>
      <c r="K10" s="1">
        <f t="shared" ref="K10:K28" si="0">IFERROR(MID(I10,1,1)+MID(J10,1,1),"")</f>
        <v>4</v>
      </c>
      <c r="L10" s="1" t="str">
        <f>IF(K10="","",IF(OR(K10=2,K10=3,K10=4),'TABLAS VALORACIÓN'!$Y$19,IF(K10=5,'TABLAS VALORACIÓN'!$Y$18,IF(OR(K10=6,K10=7),'TABLAS VALORACIÓN'!$Y$17,IF(OR(K10=8,K10=9,K10=10),'TABLAS VALORACIÓN'!$Y$16)))))</f>
        <v>Riesgo Bajo</v>
      </c>
      <c r="M10" s="9" t="s">
        <v>74</v>
      </c>
      <c r="N10" s="6" t="s">
        <v>147</v>
      </c>
      <c r="O10" s="4" t="s">
        <v>65</v>
      </c>
      <c r="P10" s="4" t="s">
        <v>69</v>
      </c>
      <c r="Q10" s="1">
        <f t="shared" ref="Q10:Q28" si="1">IFERROR(MID(O10,1,1)+MID(P10,1,1),"")</f>
        <v>4</v>
      </c>
      <c r="R10" s="1" t="str">
        <f>IF(Q10="","",IF(OR(Q10=2,Q10=3,Q10=4),'TABLAS VALORACIÓN'!$Y$19,IF(Q10=5,'TABLAS VALORACIÓN'!$Y$18,IF(OR(Q10=6,Q10=7),'TABLAS VALORACIÓN'!$Y$17,IF(OR(Q10=8,Q10=9,Q10=10),'TABLAS VALORACIÓN'!$Y$16)))))</f>
        <v>Riesgo Bajo</v>
      </c>
      <c r="S10" s="4" t="s">
        <v>90</v>
      </c>
      <c r="T10" s="6" t="s">
        <v>74</v>
      </c>
      <c r="U10" s="32" t="s">
        <v>182</v>
      </c>
      <c r="V10" s="32" t="s">
        <v>183</v>
      </c>
      <c r="W10" s="36" t="s">
        <v>163</v>
      </c>
      <c r="X10" s="6" t="s">
        <v>180</v>
      </c>
      <c r="Y10" s="7"/>
      <c r="Z10" s="7"/>
      <c r="AA10" s="7"/>
      <c r="AB10" s="7"/>
    </row>
    <row r="11" spans="2:28" ht="51" customHeight="1" x14ac:dyDescent="0.2">
      <c r="B11" s="3">
        <v>5</v>
      </c>
      <c r="C11" s="4" t="s">
        <v>50</v>
      </c>
      <c r="D11" s="4" t="s">
        <v>54</v>
      </c>
      <c r="E11" s="4" t="s">
        <v>58</v>
      </c>
      <c r="F11" s="4" t="s">
        <v>61</v>
      </c>
      <c r="G11" s="5" t="s">
        <v>184</v>
      </c>
      <c r="H11" s="5" t="s">
        <v>138</v>
      </c>
      <c r="I11" s="4" t="s">
        <v>65</v>
      </c>
      <c r="J11" s="4" t="s">
        <v>68</v>
      </c>
      <c r="K11" s="1">
        <f t="shared" si="0"/>
        <v>5</v>
      </c>
      <c r="L11" s="1" t="str">
        <f>IF(K11="","",IF(OR(K11=2,K11=3,K11=4),'TABLAS VALORACIÓN'!$Y$19,IF(K11=5,'TABLAS VALORACIÓN'!$Y$18,IF(OR(K11=6,K11=7),'TABLAS VALORACIÓN'!$Y$17,IF(OR(K11=8,K11=9,K11=10),'TABLAS VALORACIÓN'!$Y$16)))))</f>
        <v>Riesgo Medio</v>
      </c>
      <c r="M11" s="9" t="s">
        <v>74</v>
      </c>
      <c r="N11" s="6" t="s">
        <v>148</v>
      </c>
      <c r="O11" s="4" t="s">
        <v>64</v>
      </c>
      <c r="P11" s="4" t="s">
        <v>68</v>
      </c>
      <c r="Q11" s="1">
        <f t="shared" si="1"/>
        <v>4</v>
      </c>
      <c r="R11" s="1" t="str">
        <f>IF(Q11="","",IF(OR(Q11=2,Q11=3,Q11=4),'TABLAS VALORACIÓN'!$Y$19,IF(Q11=5,'TABLAS VALORACIÓN'!$Y$18,IF(OR(Q11=6,Q11=7),'TABLAS VALORACIÓN'!$Y$17,IF(OR(Q11=8,Q11=9,Q11=10),'TABLAS VALORACIÓN'!$Y$16)))))</f>
        <v>Riesgo Bajo</v>
      </c>
      <c r="S11" s="4" t="s">
        <v>90</v>
      </c>
      <c r="T11" s="6" t="s">
        <v>74</v>
      </c>
      <c r="U11" s="32" t="s">
        <v>182</v>
      </c>
      <c r="V11" s="32" t="s">
        <v>183</v>
      </c>
      <c r="W11" s="36" t="s">
        <v>164</v>
      </c>
      <c r="X11" s="6" t="s">
        <v>165</v>
      </c>
      <c r="Y11" s="7"/>
      <c r="Z11" s="7"/>
      <c r="AA11" s="7"/>
      <c r="AB11" s="7"/>
    </row>
    <row r="12" spans="2:28" ht="51" customHeight="1" x14ac:dyDescent="0.2">
      <c r="B12" s="3">
        <v>6</v>
      </c>
      <c r="C12" s="4" t="s">
        <v>50</v>
      </c>
      <c r="D12" s="4" t="s">
        <v>54</v>
      </c>
      <c r="E12" s="4" t="s">
        <v>58</v>
      </c>
      <c r="F12" s="4" t="s">
        <v>60</v>
      </c>
      <c r="G12" s="5" t="s">
        <v>185</v>
      </c>
      <c r="H12" s="5" t="s">
        <v>140</v>
      </c>
      <c r="I12" s="4" t="s">
        <v>65</v>
      </c>
      <c r="J12" s="4" t="s">
        <v>68</v>
      </c>
      <c r="K12" s="1">
        <f t="shared" si="0"/>
        <v>5</v>
      </c>
      <c r="L12" s="1" t="str">
        <f>IF(K12="","",IF(OR(K12=2,K12=3,K12=4),'TABLAS VALORACIÓN'!$Y$19,IF(K12=5,'TABLAS VALORACIÓN'!$Y$18,IF(OR(K12=6,K12=7),'TABLAS VALORACIÓN'!$Y$17,IF(OR(K12=8,K12=9,K12=10),'TABLAS VALORACIÓN'!$Y$16)))))</f>
        <v>Riesgo Medio</v>
      </c>
      <c r="M12" s="9" t="s">
        <v>74</v>
      </c>
      <c r="N12" s="6" t="s">
        <v>149</v>
      </c>
      <c r="O12" s="4" t="s">
        <v>64</v>
      </c>
      <c r="P12" s="4" t="s">
        <v>68</v>
      </c>
      <c r="Q12" s="1">
        <f t="shared" si="1"/>
        <v>4</v>
      </c>
      <c r="R12" s="1" t="str">
        <f>IF(Q12="","",IF(OR(Q12=2,Q12=3,Q12=4),'TABLAS VALORACIÓN'!$Y$19,IF(Q12=5,'TABLAS VALORACIÓN'!$Y$18,IF(OR(Q12=6,Q12=7),'TABLAS VALORACIÓN'!$Y$17,IF(OR(Q12=8,Q12=9,Q12=10),'TABLAS VALORACIÓN'!$Y$16)))))</f>
        <v>Riesgo Bajo</v>
      </c>
      <c r="S12" s="4" t="s">
        <v>90</v>
      </c>
      <c r="T12" s="6" t="s">
        <v>74</v>
      </c>
      <c r="U12" s="32" t="s">
        <v>182</v>
      </c>
      <c r="V12" s="32" t="s">
        <v>183</v>
      </c>
      <c r="W12" s="36" t="s">
        <v>159</v>
      </c>
      <c r="X12" s="6" t="s">
        <v>166</v>
      </c>
      <c r="Y12" s="7"/>
      <c r="Z12" s="7"/>
      <c r="AA12" s="7"/>
      <c r="AB12" s="7"/>
    </row>
    <row r="13" spans="2:28" ht="51" customHeight="1" x14ac:dyDescent="0.2">
      <c r="B13" s="3">
        <v>7</v>
      </c>
      <c r="C13" s="4" t="s">
        <v>50</v>
      </c>
      <c r="D13" s="4" t="s">
        <v>54</v>
      </c>
      <c r="E13" s="4" t="s">
        <v>58</v>
      </c>
      <c r="F13" s="4" t="s">
        <v>59</v>
      </c>
      <c r="G13" s="5" t="s">
        <v>202</v>
      </c>
      <c r="H13" s="5" t="s">
        <v>186</v>
      </c>
      <c r="I13" s="4" t="s">
        <v>64</v>
      </c>
      <c r="J13" s="4" t="s">
        <v>72</v>
      </c>
      <c r="K13" s="1">
        <f t="shared" si="0"/>
        <v>7</v>
      </c>
      <c r="L13" s="1" t="str">
        <f>IF(K13="","",IF(OR(K13=2,K13=3,K13=4),'TABLAS VALORACIÓN'!$Y$19,IF(K13=5,'TABLAS VALORACIÓN'!$Y$18,IF(OR(K13=6,K13=7),'TABLAS VALORACIÓN'!$Y$17,IF(OR(K13=8,K13=9,K13=10),'TABLAS VALORACIÓN'!$Y$16)))))</f>
        <v>Riesgo Alto</v>
      </c>
      <c r="M13" s="9" t="s">
        <v>73</v>
      </c>
      <c r="N13" s="6" t="s">
        <v>146</v>
      </c>
      <c r="O13" s="4" t="s">
        <v>64</v>
      </c>
      <c r="P13" s="4" t="s">
        <v>71</v>
      </c>
      <c r="Q13" s="1">
        <f t="shared" si="1"/>
        <v>6</v>
      </c>
      <c r="R13" s="1" t="str">
        <f>IF(Q13="","",IF(OR(Q13=2,Q13=3,Q13=4),'TABLAS VALORACIÓN'!$Y$19,IF(Q13=5,'TABLAS VALORACIÓN'!$Y$18,IF(OR(Q13=6,Q13=7),'TABLAS VALORACIÓN'!$Y$17,IF(OR(Q13=8,Q13=9,Q13=10),'TABLAS VALORACIÓN'!$Y$16)))))</f>
        <v>Riesgo Alto</v>
      </c>
      <c r="S13" s="4" t="s">
        <v>90</v>
      </c>
      <c r="T13" s="6" t="s">
        <v>74</v>
      </c>
      <c r="U13" s="32" t="s">
        <v>182</v>
      </c>
      <c r="V13" s="32" t="s">
        <v>183</v>
      </c>
      <c r="W13" s="36" t="s">
        <v>167</v>
      </c>
      <c r="X13" s="6" t="s">
        <v>168</v>
      </c>
      <c r="Y13" s="7"/>
      <c r="Z13" s="7"/>
      <c r="AA13" s="7"/>
      <c r="AB13" s="7"/>
    </row>
    <row r="14" spans="2:28" ht="51" customHeight="1" x14ac:dyDescent="0.2">
      <c r="B14" s="3">
        <v>8</v>
      </c>
      <c r="C14" s="4" t="s">
        <v>50</v>
      </c>
      <c r="D14" s="4" t="s">
        <v>54</v>
      </c>
      <c r="E14" s="4" t="s">
        <v>58</v>
      </c>
      <c r="F14" s="4" t="s">
        <v>118</v>
      </c>
      <c r="G14" s="5" t="s">
        <v>187</v>
      </c>
      <c r="H14" s="5" t="s">
        <v>141</v>
      </c>
      <c r="I14" s="4" t="s">
        <v>64</v>
      </c>
      <c r="J14" s="4" t="s">
        <v>72</v>
      </c>
      <c r="K14" s="1">
        <f t="shared" si="0"/>
        <v>7</v>
      </c>
      <c r="L14" s="1" t="str">
        <f>IF(K14="","",IF(OR(K14=2,K14=3,K14=4),'TABLAS VALORACIÓN'!$Y$19,IF(K14=5,'TABLAS VALORACIÓN'!$Y$18,IF(OR(K14=6,K14=7),'TABLAS VALORACIÓN'!$Y$17,IF(OR(K14=8,K14=9,K14=10),'TABLAS VALORACIÓN'!$Y$16)))))</f>
        <v>Riesgo Alto</v>
      </c>
      <c r="M14" s="9" t="s">
        <v>74</v>
      </c>
      <c r="N14" s="6" t="s">
        <v>150</v>
      </c>
      <c r="O14" s="4" t="s">
        <v>64</v>
      </c>
      <c r="P14" s="4" t="s">
        <v>71</v>
      </c>
      <c r="Q14" s="1">
        <f t="shared" si="1"/>
        <v>6</v>
      </c>
      <c r="R14" s="1" t="str">
        <f>IF(Q14="","",IF(OR(Q14=2,Q14=3,Q14=4),'TABLAS VALORACIÓN'!$Y$19,IF(Q14=5,'TABLAS VALORACIÓN'!$Y$18,IF(OR(Q14=6,Q14=7),'TABLAS VALORACIÓN'!$Y$17,IF(OR(Q14=8,Q14=9,Q14=10),'TABLAS VALORACIÓN'!$Y$16)))))</f>
        <v>Riesgo Alto</v>
      </c>
      <c r="S14" s="4" t="s">
        <v>90</v>
      </c>
      <c r="T14" s="6" t="s">
        <v>92</v>
      </c>
      <c r="U14" s="32" t="s">
        <v>182</v>
      </c>
      <c r="V14" s="32" t="s">
        <v>183</v>
      </c>
      <c r="W14" s="36" t="s">
        <v>169</v>
      </c>
      <c r="X14" s="6" t="s">
        <v>168</v>
      </c>
      <c r="Y14" s="7"/>
      <c r="Z14" s="7"/>
      <c r="AA14" s="7"/>
      <c r="AB14" s="7"/>
    </row>
    <row r="15" spans="2:28" ht="51" customHeight="1" x14ac:dyDescent="0.2">
      <c r="B15" s="3">
        <v>9</v>
      </c>
      <c r="C15" s="4" t="s">
        <v>50</v>
      </c>
      <c r="D15" s="4" t="s">
        <v>54</v>
      </c>
      <c r="E15" s="4" t="s">
        <v>58</v>
      </c>
      <c r="F15" s="4" t="s">
        <v>116</v>
      </c>
      <c r="G15" s="5" t="s">
        <v>158</v>
      </c>
      <c r="H15" s="5" t="s">
        <v>142</v>
      </c>
      <c r="I15" s="4" t="s">
        <v>65</v>
      </c>
      <c r="J15" s="4" t="s">
        <v>68</v>
      </c>
      <c r="K15" s="1">
        <f t="shared" si="0"/>
        <v>5</v>
      </c>
      <c r="L15" s="1" t="str">
        <f>IF(K15="","",IF(OR(K15=2,K15=3,K15=4),'TABLAS VALORACIÓN'!$Y$19,IF(K15=5,'TABLAS VALORACIÓN'!$Y$18,IF(OR(K15=6,K15=7),'TABLAS VALORACIÓN'!$Y$17,IF(OR(K15=8,K15=9,K15=10),'TABLAS VALORACIÓN'!$Y$16)))))</f>
        <v>Riesgo Medio</v>
      </c>
      <c r="M15" s="9" t="s">
        <v>74</v>
      </c>
      <c r="N15" s="6" t="s">
        <v>151</v>
      </c>
      <c r="O15" s="4" t="s">
        <v>64</v>
      </c>
      <c r="P15" s="4" t="s">
        <v>68</v>
      </c>
      <c r="Q15" s="1">
        <f t="shared" si="1"/>
        <v>4</v>
      </c>
      <c r="R15" s="1" t="str">
        <f>IF(Q15="","",IF(OR(Q15=2,Q15=3,Q15=4),'TABLAS VALORACIÓN'!$Y$19,IF(Q15=5,'TABLAS VALORACIÓN'!$Y$18,IF(OR(Q15=6,Q15=7),'TABLAS VALORACIÓN'!$Y$17,IF(OR(Q15=8,Q15=9,Q15=10),'TABLAS VALORACIÓN'!$Y$16)))))</f>
        <v>Riesgo Bajo</v>
      </c>
      <c r="S15" s="4" t="s">
        <v>90</v>
      </c>
      <c r="T15" s="6" t="s">
        <v>74</v>
      </c>
      <c r="U15" s="32" t="s">
        <v>182</v>
      </c>
      <c r="V15" s="32" t="s">
        <v>183</v>
      </c>
      <c r="W15" s="36" t="s">
        <v>160</v>
      </c>
      <c r="X15" s="6" t="s">
        <v>173</v>
      </c>
      <c r="Y15" s="7"/>
      <c r="Z15" s="7"/>
      <c r="AA15" s="7"/>
      <c r="AB15" s="7"/>
    </row>
    <row r="16" spans="2:28" ht="51" customHeight="1" x14ac:dyDescent="0.2">
      <c r="B16" s="3">
        <v>10</v>
      </c>
      <c r="C16" s="4" t="s">
        <v>51</v>
      </c>
      <c r="D16" s="4" t="s">
        <v>54</v>
      </c>
      <c r="E16" s="4" t="s">
        <v>58</v>
      </c>
      <c r="F16" s="4" t="s">
        <v>60</v>
      </c>
      <c r="G16" s="5" t="s">
        <v>135</v>
      </c>
      <c r="H16" s="5" t="s">
        <v>143</v>
      </c>
      <c r="I16" s="4" t="s">
        <v>65</v>
      </c>
      <c r="J16" s="4" t="s">
        <v>70</v>
      </c>
      <c r="K16" s="1">
        <f t="shared" si="0"/>
        <v>6</v>
      </c>
      <c r="L16" s="1" t="str">
        <f>IF(K16="","",IF(OR(K16=2,K16=3,K16=4),'TABLAS VALORACIÓN'!$Y$19,IF(K16=5,'TABLAS VALORACIÓN'!$Y$18,IF(OR(K16=6,K16=7),'TABLAS VALORACIÓN'!$Y$17,IF(OR(K16=8,K16=9,K16=10),'TABLAS VALORACIÓN'!$Y$16)))))</f>
        <v>Riesgo Alto</v>
      </c>
      <c r="M16" s="9" t="s">
        <v>74</v>
      </c>
      <c r="N16" s="6" t="s">
        <v>152</v>
      </c>
      <c r="O16" s="4" t="s">
        <v>65</v>
      </c>
      <c r="P16" s="4" t="s">
        <v>68</v>
      </c>
      <c r="Q16" s="1">
        <f t="shared" si="1"/>
        <v>5</v>
      </c>
      <c r="R16" s="1" t="str">
        <f>IF(Q16="","",IF(OR(Q16=2,Q16=3,Q16=4),'TABLAS VALORACIÓN'!$Y$19,IF(Q16=5,'TABLAS VALORACIÓN'!$Y$18,IF(OR(Q16=6,Q16=7),'TABLAS VALORACIÓN'!$Y$17,IF(OR(Q16=8,Q16=9,Q16=10),'TABLAS VALORACIÓN'!$Y$16)))))</f>
        <v>Riesgo Medio</v>
      </c>
      <c r="S16" s="4" t="s">
        <v>90</v>
      </c>
      <c r="T16" s="6" t="s">
        <v>74</v>
      </c>
      <c r="U16" s="32" t="s">
        <v>182</v>
      </c>
      <c r="V16" s="32" t="s">
        <v>183</v>
      </c>
      <c r="W16" s="36" t="s">
        <v>170</v>
      </c>
      <c r="X16" s="6" t="s">
        <v>174</v>
      </c>
      <c r="Y16" s="7"/>
      <c r="Z16" s="7"/>
      <c r="AA16" s="7"/>
      <c r="AB16" s="7"/>
    </row>
    <row r="17" spans="2:28" ht="60.75" customHeight="1" x14ac:dyDescent="0.2">
      <c r="B17" s="3">
        <v>11</v>
      </c>
      <c r="C17" s="4" t="s">
        <v>51</v>
      </c>
      <c r="D17" s="4" t="s">
        <v>54</v>
      </c>
      <c r="E17" s="4" t="s">
        <v>58</v>
      </c>
      <c r="F17" s="4" t="s">
        <v>60</v>
      </c>
      <c r="G17" s="5" t="s">
        <v>201</v>
      </c>
      <c r="H17" s="5" t="s">
        <v>144</v>
      </c>
      <c r="I17" s="4" t="s">
        <v>64</v>
      </c>
      <c r="J17" s="4" t="s">
        <v>71</v>
      </c>
      <c r="K17" s="1">
        <f t="shared" si="0"/>
        <v>6</v>
      </c>
      <c r="L17" s="1" t="str">
        <f>IF(K17="","",IF(OR(K17=2,K17=3,K17=4),'TABLAS VALORACIÓN'!$Y$19,IF(K17=5,'TABLAS VALORACIÓN'!$Y$18,IF(OR(K17=6,K17=7),'TABLAS VALORACIÓN'!$Y$17,IF(OR(K17=8,K17=9,K17=10),'TABLAS VALORACIÓN'!$Y$16)))))</f>
        <v>Riesgo Alto</v>
      </c>
      <c r="M17" s="9" t="s">
        <v>74</v>
      </c>
      <c r="N17" s="6" t="s">
        <v>153</v>
      </c>
      <c r="O17" s="4" t="s">
        <v>64</v>
      </c>
      <c r="P17" s="4" t="s">
        <v>70</v>
      </c>
      <c r="Q17" s="1">
        <f t="shared" si="1"/>
        <v>5</v>
      </c>
      <c r="R17" s="1" t="str">
        <f>IF(Q17="","",IF(OR(Q17=2,Q17=3,Q17=4),'TABLAS VALORACIÓN'!$Y$19,IF(Q17=5,'TABLAS VALORACIÓN'!$Y$18,IF(OR(Q17=6,Q17=7),'TABLAS VALORACIÓN'!$Y$17,IF(OR(Q17=8,Q17=9,Q17=10),'TABLAS VALORACIÓN'!$Y$16)))))</f>
        <v>Riesgo Medio</v>
      </c>
      <c r="S17" s="4" t="s">
        <v>90</v>
      </c>
      <c r="T17" s="6" t="s">
        <v>74</v>
      </c>
      <c r="U17" s="32" t="s">
        <v>182</v>
      </c>
      <c r="V17" s="32" t="s">
        <v>183</v>
      </c>
      <c r="W17" s="36" t="s">
        <v>171</v>
      </c>
      <c r="X17" s="6" t="s">
        <v>176</v>
      </c>
      <c r="Y17" s="7"/>
      <c r="Z17" s="7"/>
      <c r="AA17" s="7"/>
      <c r="AB17" s="7"/>
    </row>
    <row r="18" spans="2:28" ht="51" customHeight="1" x14ac:dyDescent="0.2">
      <c r="B18" s="3">
        <v>12</v>
      </c>
      <c r="C18" s="4" t="s">
        <v>51</v>
      </c>
      <c r="D18" s="4" t="s">
        <v>54</v>
      </c>
      <c r="E18" s="4" t="s">
        <v>58</v>
      </c>
      <c r="F18" s="4" t="s">
        <v>60</v>
      </c>
      <c r="G18" s="5" t="s">
        <v>136</v>
      </c>
      <c r="H18" s="5" t="s">
        <v>175</v>
      </c>
      <c r="I18" s="4" t="s">
        <v>64</v>
      </c>
      <c r="J18" s="4" t="s">
        <v>71</v>
      </c>
      <c r="K18" s="1">
        <f t="shared" si="0"/>
        <v>6</v>
      </c>
      <c r="L18" s="1" t="str">
        <f>IF(K18="","",IF(OR(K18=2,K18=3,K18=4),'TABLAS VALORACIÓN'!$Y$19,IF(K18=5,'TABLAS VALORACIÓN'!$Y$18,IF(OR(K18=6,K18=7),'TABLAS VALORACIÓN'!$Y$17,IF(OR(K18=8,K18=9,K18=10),'TABLAS VALORACIÓN'!$Y$16)))))</f>
        <v>Riesgo Alto</v>
      </c>
      <c r="M18" s="9" t="s">
        <v>74</v>
      </c>
      <c r="N18" s="6" t="s">
        <v>154</v>
      </c>
      <c r="O18" s="4" t="s">
        <v>63</v>
      </c>
      <c r="P18" s="4" t="s">
        <v>71</v>
      </c>
      <c r="Q18" s="1">
        <f t="shared" si="1"/>
        <v>5</v>
      </c>
      <c r="R18" s="1" t="str">
        <f>IF(Q18="","",IF(OR(Q18=2,Q18=3,Q18=4),'TABLAS VALORACIÓN'!$Y$19,IF(Q18=5,'TABLAS VALORACIÓN'!$Y$18,IF(OR(Q18=6,Q18=7),'TABLAS VALORACIÓN'!$Y$17,IF(OR(Q18=8,Q18=9,Q18=10),'TABLAS VALORACIÓN'!$Y$16)))))</f>
        <v>Riesgo Medio</v>
      </c>
      <c r="S18" s="4" t="s">
        <v>90</v>
      </c>
      <c r="T18" s="6" t="s">
        <v>74</v>
      </c>
      <c r="U18" s="32" t="s">
        <v>182</v>
      </c>
      <c r="V18" s="32" t="s">
        <v>183</v>
      </c>
      <c r="W18" s="36" t="s">
        <v>172</v>
      </c>
      <c r="X18" s="6" t="s">
        <v>177</v>
      </c>
      <c r="Y18" s="7"/>
      <c r="Z18" s="7"/>
      <c r="AA18" s="7"/>
      <c r="AB18" s="7"/>
    </row>
    <row r="19" spans="2:28" ht="49.5" customHeight="1" x14ac:dyDescent="0.2">
      <c r="B19" s="3">
        <v>13</v>
      </c>
      <c r="C19" s="4" t="s">
        <v>51</v>
      </c>
      <c r="D19" s="4" t="s">
        <v>54</v>
      </c>
      <c r="E19" s="4" t="s">
        <v>58</v>
      </c>
      <c r="F19" s="4" t="s">
        <v>60</v>
      </c>
      <c r="G19" s="5" t="s">
        <v>137</v>
      </c>
      <c r="H19" s="5" t="s">
        <v>145</v>
      </c>
      <c r="I19" s="4" t="s">
        <v>63</v>
      </c>
      <c r="J19" s="4" t="s">
        <v>70</v>
      </c>
      <c r="K19" s="1">
        <f t="shared" si="0"/>
        <v>4</v>
      </c>
      <c r="L19" s="1" t="str">
        <f>IF(K19="","",IF(OR(K19=2,K19=3,K19=4),'TABLAS VALORACIÓN'!$Y$19,IF(K19=5,'TABLAS VALORACIÓN'!$Y$18,IF(OR(K19=6,K19=7),'TABLAS VALORACIÓN'!$Y$17,IF(OR(K19=8,K19=9,K19=10),'TABLAS VALORACIÓN'!$Y$16)))))</f>
        <v>Riesgo Bajo</v>
      </c>
      <c r="M19" s="9" t="s">
        <v>74</v>
      </c>
      <c r="N19" s="6" t="s">
        <v>155</v>
      </c>
      <c r="O19" s="4" t="s">
        <v>63</v>
      </c>
      <c r="P19" s="4" t="s">
        <v>68</v>
      </c>
      <c r="Q19" s="1">
        <f t="shared" si="1"/>
        <v>3</v>
      </c>
      <c r="R19" s="1" t="str">
        <f>IF(Q19="","",IF(OR(Q19=2,Q19=3,Q19=4),'TABLAS VALORACIÓN'!$Y$19,IF(Q19=5,'TABLAS VALORACIÓN'!$Y$18,IF(OR(Q19=6,Q19=7),'TABLAS VALORACIÓN'!$Y$17,IF(OR(Q19=8,Q19=9,Q19=10),'TABLAS VALORACIÓN'!$Y$16)))))</f>
        <v>Riesgo Bajo</v>
      </c>
      <c r="S19" s="4" t="s">
        <v>90</v>
      </c>
      <c r="T19" s="6" t="s">
        <v>74</v>
      </c>
      <c r="U19" s="32" t="s">
        <v>182</v>
      </c>
      <c r="V19" s="32" t="s">
        <v>183</v>
      </c>
      <c r="W19" s="36" t="s">
        <v>178</v>
      </c>
      <c r="X19" s="6" t="s">
        <v>179</v>
      </c>
      <c r="Y19" s="7" t="str">
        <f>IF(I19="Raro",1,IF(I19="Improbable",2,IF(I19="Posible",3,IF(I19="Probable",4,IF(I19="casi cierto",5,"")))))</f>
        <v/>
      </c>
      <c r="Z19" s="7" t="str">
        <f>IF(J19="Insignificante",1,IF(J19="Menor",2,IF(J19="Moderado",3,IF(J19="Mayor",4,IF(J19="Catastrófico",5,"")))))</f>
        <v/>
      </c>
      <c r="AA19" s="7" t="str">
        <f>IF(O19="Raro",1,IF(O19="Improbable",2,IF(O19="Posible",3,IF(O19="Probable",4,IF(O19="casi cierto",5,"")))))</f>
        <v/>
      </c>
      <c r="AB19" s="7" t="str">
        <f>IF(P19="Insignificante",1,IF(P19="Menor",2,IF(P19="Moderado",3,IF(P19="Mayor",4,IF(P19="Catastrófico",5,"")))))</f>
        <v/>
      </c>
    </row>
    <row r="20" spans="2:28" ht="41.45" customHeight="1" x14ac:dyDescent="0.2">
      <c r="B20" s="3"/>
      <c r="C20" s="4"/>
      <c r="D20" s="4"/>
      <c r="E20" s="4"/>
      <c r="F20" s="4"/>
      <c r="G20" s="5"/>
      <c r="H20" s="5"/>
      <c r="I20" s="4"/>
      <c r="J20" s="4"/>
      <c r="K20" s="1" t="str">
        <f t="shared" si="0"/>
        <v/>
      </c>
      <c r="L20" s="1" t="str">
        <f>IF(K20="","",IF(OR(K20=2,K20=3,K20=4),'TABLAS VALORACIÓN'!$Y$19,IF(K20=5,'TABLAS VALORACIÓN'!$Y$18,IF(OR(K20=6,K20=7),'TABLAS VALORACIÓN'!$Y$17,IF(OR(K20=8,K20=9,K20=10),'TABLAS VALORACIÓN'!$Y$16)))))</f>
        <v/>
      </c>
      <c r="M20" s="9"/>
      <c r="N20" s="6"/>
      <c r="O20" s="4"/>
      <c r="P20" s="4"/>
      <c r="Q20" s="1" t="str">
        <f t="shared" si="1"/>
        <v/>
      </c>
      <c r="R20" s="1" t="str">
        <f>IF(Q20="","",IF(OR(Q20=2,Q20=3,Q20=4),'TABLAS VALORACIÓN'!$Y$19,IF(Q20=5,'TABLAS VALORACIÓN'!$Y$18,IF(OR(Q20=6,Q20=7),'TABLAS VALORACIÓN'!$Y$17,IF(OR(Q20=8,Q20=9,Q20=10),'TABLAS VALORACIÓN'!$Y$16)))))</f>
        <v/>
      </c>
      <c r="S20" s="4"/>
      <c r="T20" s="6"/>
      <c r="U20" s="32"/>
      <c r="V20" s="32"/>
      <c r="W20" s="36"/>
      <c r="X20" s="6"/>
      <c r="Y20" s="7"/>
      <c r="Z20" s="7"/>
      <c r="AA20" s="7"/>
      <c r="AB20" s="7"/>
    </row>
    <row r="21" spans="2:28" ht="41.45" customHeight="1" x14ac:dyDescent="0.2">
      <c r="B21" s="3"/>
      <c r="C21" s="4"/>
      <c r="D21" s="4"/>
      <c r="E21" s="4"/>
      <c r="F21" s="4"/>
      <c r="G21" s="5"/>
      <c r="H21" s="5"/>
      <c r="I21" s="4"/>
      <c r="J21" s="4"/>
      <c r="K21" s="1" t="str">
        <f t="shared" si="0"/>
        <v/>
      </c>
      <c r="L21" s="1" t="str">
        <f>IF(K21="","",IF(OR(K21=2,K21=3,K21=4),'TABLAS VALORACIÓN'!$Y$19,IF(K21=5,'TABLAS VALORACIÓN'!$Y$18,IF(OR(K21=6,K21=7),'TABLAS VALORACIÓN'!$Y$17,IF(OR(K21=8,K21=9,K21=10),'TABLAS VALORACIÓN'!$Y$16)))))</f>
        <v/>
      </c>
      <c r="M21" s="9"/>
      <c r="N21" s="6"/>
      <c r="O21" s="4"/>
      <c r="P21" s="4"/>
      <c r="Q21" s="1" t="str">
        <f t="shared" si="1"/>
        <v/>
      </c>
      <c r="R21" s="1" t="str">
        <f>IF(Q21="","",IF(OR(Q21=2,Q21=3,Q21=4),'TABLAS VALORACIÓN'!$Y$19,IF(Q21=5,'TABLAS VALORACIÓN'!$Y$18,IF(OR(Q21=6,Q21=7),'TABLAS VALORACIÓN'!$Y$17,IF(OR(Q21=8,Q21=9,Q21=10),'TABLAS VALORACIÓN'!$Y$16)))))</f>
        <v/>
      </c>
      <c r="S21" s="4"/>
      <c r="T21" s="6"/>
      <c r="U21" s="32"/>
      <c r="V21" s="32"/>
      <c r="W21" s="36"/>
      <c r="X21" s="6"/>
      <c r="Y21" s="7"/>
      <c r="Z21" s="7"/>
      <c r="AA21" s="7"/>
      <c r="AB21" s="7"/>
    </row>
    <row r="22" spans="2:28" ht="41.45" customHeight="1" x14ac:dyDescent="0.2">
      <c r="B22" s="3"/>
      <c r="C22" s="4"/>
      <c r="D22" s="4"/>
      <c r="E22" s="4"/>
      <c r="F22" s="4"/>
      <c r="G22" s="5"/>
      <c r="H22" s="5"/>
      <c r="I22" s="4"/>
      <c r="J22" s="4"/>
      <c r="K22" s="1" t="str">
        <f t="shared" si="0"/>
        <v/>
      </c>
      <c r="L22" s="1" t="str">
        <f>IF(K22="","",IF(OR(K22=2,K22=3,K22=4),'TABLAS VALORACIÓN'!$Y$19,IF(K22=5,'TABLAS VALORACIÓN'!$Y$18,IF(OR(K22=6,K22=7),'TABLAS VALORACIÓN'!$Y$17,IF(OR(K22=8,K22=9,K22=10),'TABLAS VALORACIÓN'!$Y$16)))))</f>
        <v/>
      </c>
      <c r="M22" s="9"/>
      <c r="N22" s="6"/>
      <c r="O22" s="4"/>
      <c r="P22" s="4"/>
      <c r="Q22" s="1" t="str">
        <f t="shared" si="1"/>
        <v/>
      </c>
      <c r="R22" s="1" t="str">
        <f>IF(Q22="","",IF(OR(Q22=2,Q22=3,Q22=4),'TABLAS VALORACIÓN'!$Y$19,IF(Q22=5,'TABLAS VALORACIÓN'!$Y$18,IF(OR(Q22=6,Q22=7),'TABLAS VALORACIÓN'!$Y$17,IF(OR(Q22=8,Q22=9,Q22=10),'TABLAS VALORACIÓN'!$Y$16)))))</f>
        <v/>
      </c>
      <c r="S22" s="4"/>
      <c r="T22" s="6"/>
      <c r="U22" s="32"/>
      <c r="V22" s="32"/>
      <c r="W22" s="36"/>
      <c r="X22" s="6"/>
      <c r="Y22" s="7"/>
      <c r="Z22" s="7"/>
      <c r="AA22" s="7"/>
      <c r="AB22" s="7"/>
    </row>
    <row r="23" spans="2:28" ht="41.45" customHeight="1" x14ac:dyDescent="0.2">
      <c r="B23" s="3"/>
      <c r="C23" s="4"/>
      <c r="D23" s="4"/>
      <c r="E23" s="4"/>
      <c r="F23" s="4"/>
      <c r="G23" s="5"/>
      <c r="H23" s="5"/>
      <c r="I23" s="4"/>
      <c r="J23" s="4"/>
      <c r="K23" s="1" t="str">
        <f t="shared" si="0"/>
        <v/>
      </c>
      <c r="L23" s="1" t="str">
        <f>IF(K23="","",IF(OR(K23=2,K23=3,K23=4),'TABLAS VALORACIÓN'!$Y$19,IF(K23=5,'TABLAS VALORACIÓN'!$Y$18,IF(OR(K23=6,K23=7),'TABLAS VALORACIÓN'!$Y$17,IF(OR(K23=8,K23=9,K23=10),'TABLAS VALORACIÓN'!$Y$16)))))</f>
        <v/>
      </c>
      <c r="M23" s="9"/>
      <c r="N23" s="6"/>
      <c r="O23" s="4"/>
      <c r="P23" s="4"/>
      <c r="Q23" s="1" t="str">
        <f t="shared" si="1"/>
        <v/>
      </c>
      <c r="R23" s="1" t="str">
        <f>IF(Q23="","",IF(OR(Q23=2,Q23=3,Q23=4),'TABLAS VALORACIÓN'!$Y$19,IF(Q23=5,'TABLAS VALORACIÓN'!$Y$18,IF(OR(Q23=6,Q23=7),'TABLAS VALORACIÓN'!$Y$17,IF(OR(Q23=8,Q23=9,Q23=10),'TABLAS VALORACIÓN'!$Y$16)))))</f>
        <v/>
      </c>
      <c r="S23" s="4"/>
      <c r="T23" s="6"/>
      <c r="U23" s="32"/>
      <c r="V23" s="32"/>
      <c r="W23" s="36"/>
      <c r="X23" s="6"/>
      <c r="Y23" s="7"/>
      <c r="Z23" s="7"/>
      <c r="AA23" s="7"/>
      <c r="AB23" s="7"/>
    </row>
    <row r="24" spans="2:28" ht="41.45" customHeight="1" x14ac:dyDescent="0.2">
      <c r="B24" s="3"/>
      <c r="C24" s="4"/>
      <c r="D24" s="4"/>
      <c r="E24" s="4"/>
      <c r="F24" s="4"/>
      <c r="G24" s="5"/>
      <c r="H24" s="5"/>
      <c r="I24" s="4"/>
      <c r="J24" s="4"/>
      <c r="K24" s="1" t="str">
        <f t="shared" si="0"/>
        <v/>
      </c>
      <c r="L24" s="1" t="str">
        <f>IF(K24="","",IF(OR(K24=2,K24=3,K24=4),'TABLAS VALORACIÓN'!$Y$19,IF(K24=5,'TABLAS VALORACIÓN'!$Y$18,IF(OR(K24=6,K24=7),'TABLAS VALORACIÓN'!$Y$17,IF(OR(K24=8,K24=9,K24=10),'TABLAS VALORACIÓN'!$Y$16)))))</f>
        <v/>
      </c>
      <c r="M24" s="9"/>
      <c r="N24" s="6"/>
      <c r="O24" s="4"/>
      <c r="P24" s="4"/>
      <c r="Q24" s="1" t="str">
        <f t="shared" si="1"/>
        <v/>
      </c>
      <c r="R24" s="1" t="str">
        <f>IF(Q24="","",IF(OR(Q24=2,Q24=3,Q24=4),'TABLAS VALORACIÓN'!$Y$19,IF(Q24=5,'TABLAS VALORACIÓN'!$Y$18,IF(OR(Q24=6,Q24=7),'TABLAS VALORACIÓN'!$Y$17,IF(OR(Q24=8,Q24=9,Q24=10),'TABLAS VALORACIÓN'!$Y$16)))))</f>
        <v/>
      </c>
      <c r="S24" s="4"/>
      <c r="T24" s="6"/>
      <c r="U24" s="32"/>
      <c r="V24" s="32"/>
      <c r="W24" s="36"/>
      <c r="X24" s="6"/>
      <c r="Y24" s="7"/>
      <c r="Z24" s="7"/>
      <c r="AA24" s="7"/>
      <c r="AB24" s="7"/>
    </row>
    <row r="25" spans="2:28" ht="41.45" customHeight="1" x14ac:dyDescent="0.2">
      <c r="B25" s="3"/>
      <c r="C25" s="4"/>
      <c r="D25" s="4"/>
      <c r="E25" s="4"/>
      <c r="F25" s="4"/>
      <c r="G25" s="5"/>
      <c r="H25" s="5"/>
      <c r="I25" s="4"/>
      <c r="J25" s="4"/>
      <c r="K25" s="1" t="str">
        <f t="shared" si="0"/>
        <v/>
      </c>
      <c r="L25" s="1" t="str">
        <f>IF(K25="","",IF(OR(K25=2,K25=3,K25=4),'TABLAS VALORACIÓN'!$Y$19,IF(K25=5,'TABLAS VALORACIÓN'!$Y$18,IF(OR(K25=6,K25=7),'TABLAS VALORACIÓN'!$Y$17,IF(OR(K25=8,K25=9,K25=10),'TABLAS VALORACIÓN'!$Y$16)))))</f>
        <v/>
      </c>
      <c r="M25" s="9"/>
      <c r="N25" s="6"/>
      <c r="O25" s="4"/>
      <c r="P25" s="4"/>
      <c r="Q25" s="1" t="str">
        <f t="shared" si="1"/>
        <v/>
      </c>
      <c r="R25" s="1" t="str">
        <f>IF(Q25="","",IF(OR(Q25=2,Q25=3,Q25=4),'TABLAS VALORACIÓN'!$Y$19,IF(Q25=5,'TABLAS VALORACIÓN'!$Y$18,IF(OR(Q25=6,Q25=7),'TABLAS VALORACIÓN'!$Y$17,IF(OR(Q25=8,Q25=9,Q25=10),'TABLAS VALORACIÓN'!$Y$16)))))</f>
        <v/>
      </c>
      <c r="S25" s="4"/>
      <c r="T25" s="6"/>
      <c r="U25" s="32"/>
      <c r="V25" s="32"/>
      <c r="W25" s="36"/>
      <c r="X25" s="6"/>
      <c r="Y25" s="7"/>
      <c r="Z25" s="7"/>
      <c r="AA25" s="7"/>
      <c r="AB25" s="7"/>
    </row>
    <row r="26" spans="2:28" ht="41.45" customHeight="1" x14ac:dyDescent="0.2">
      <c r="B26" s="3"/>
      <c r="C26" s="4"/>
      <c r="D26" s="4"/>
      <c r="E26" s="4"/>
      <c r="F26" s="4"/>
      <c r="G26" s="5"/>
      <c r="H26" s="5"/>
      <c r="I26" s="4"/>
      <c r="J26" s="4"/>
      <c r="K26" s="1" t="str">
        <f t="shared" si="0"/>
        <v/>
      </c>
      <c r="L26" s="1" t="str">
        <f>IF(K26="","",IF(OR(K26=2,K26=3,K26=4),'TABLAS VALORACIÓN'!$Y$19,IF(K26=5,'TABLAS VALORACIÓN'!$Y$18,IF(OR(K26=6,K26=7),'TABLAS VALORACIÓN'!$Y$17,IF(OR(K26=8,K26=9,K26=10),'TABLAS VALORACIÓN'!$Y$16)))))</f>
        <v/>
      </c>
      <c r="M26" s="9"/>
      <c r="N26" s="6"/>
      <c r="O26" s="4"/>
      <c r="P26" s="4"/>
      <c r="Q26" s="1" t="str">
        <f t="shared" si="1"/>
        <v/>
      </c>
      <c r="R26" s="1" t="str">
        <f>IF(Q26="","",IF(OR(Q26=2,Q26=3,Q26=4),'TABLAS VALORACIÓN'!$Y$19,IF(Q26=5,'TABLAS VALORACIÓN'!$Y$18,IF(OR(Q26=6,Q26=7),'TABLAS VALORACIÓN'!$Y$17,IF(OR(Q26=8,Q26=9,Q26=10),'TABLAS VALORACIÓN'!$Y$16)))))</f>
        <v/>
      </c>
      <c r="S26" s="4"/>
      <c r="T26" s="6"/>
      <c r="U26" s="32"/>
      <c r="V26" s="32"/>
      <c r="W26" s="36"/>
      <c r="X26" s="6"/>
      <c r="Y26" s="7"/>
      <c r="Z26" s="7"/>
      <c r="AA26" s="7"/>
      <c r="AB26" s="7"/>
    </row>
    <row r="27" spans="2:28" ht="41.45" customHeight="1" x14ac:dyDescent="0.2">
      <c r="B27" s="3"/>
      <c r="C27" s="4"/>
      <c r="D27" s="4"/>
      <c r="E27" s="4"/>
      <c r="F27" s="4"/>
      <c r="G27" s="5"/>
      <c r="H27" s="5"/>
      <c r="I27" s="4"/>
      <c r="J27" s="4"/>
      <c r="K27" s="1" t="str">
        <f t="shared" si="0"/>
        <v/>
      </c>
      <c r="L27" s="1" t="str">
        <f>IF(K27="","",IF(OR(K27=2,K27=3,K27=4),'TABLAS VALORACIÓN'!$Y$19,IF(K27=5,'TABLAS VALORACIÓN'!$Y$18,IF(OR(K27=6,K27=7),'TABLAS VALORACIÓN'!$Y$17,IF(OR(K27=8,K27=9,K27=10),'TABLAS VALORACIÓN'!$Y$16)))))</f>
        <v/>
      </c>
      <c r="M27" s="9"/>
      <c r="N27" s="6"/>
      <c r="O27" s="4"/>
      <c r="P27" s="4"/>
      <c r="Q27" s="1" t="str">
        <f t="shared" si="1"/>
        <v/>
      </c>
      <c r="R27" s="1" t="str">
        <f>IF(Q27="","",IF(OR(Q27=2,Q27=3,Q27=4),'TABLAS VALORACIÓN'!$Y$19,IF(Q27=5,'TABLAS VALORACIÓN'!$Y$18,IF(OR(Q27=6,Q27=7),'TABLAS VALORACIÓN'!$Y$17,IF(OR(Q27=8,Q27=9,Q27=10),'TABLAS VALORACIÓN'!$Y$16)))))</f>
        <v/>
      </c>
      <c r="S27" s="4"/>
      <c r="T27" s="6"/>
      <c r="U27" s="32"/>
      <c r="V27" s="32"/>
      <c r="W27" s="36"/>
      <c r="X27" s="6"/>
      <c r="Y27" s="7" t="str">
        <f>IF(I27="Raro",1,IF(I27="Improbable",2,IF(I27="Posible",3,IF(I27="Probable",4,IF(I27="casi cierto",5,"")))))</f>
        <v/>
      </c>
      <c r="Z27" s="7" t="str">
        <f>IF(J27="Insignificante",1,IF(J27="Menor",2,IF(J27="Moderado",3,IF(J27="Mayor",4,IF(J27="Catastrófico",5,"")))))</f>
        <v/>
      </c>
      <c r="AA27" s="7" t="str">
        <f>IF(O27="Raro",1,IF(O27="Improbable",2,IF(O27="Posible",3,IF(O27="Probable",4,IF(O27="casi cierto",5,"")))))</f>
        <v/>
      </c>
      <c r="AB27" s="7" t="str">
        <f>IF(P27="Insignificante",1,IF(P27="Menor",2,IF(P27="Moderado",3,IF(P27="Mayor",4,IF(P27="Catastrófico",5,"")))))</f>
        <v/>
      </c>
    </row>
    <row r="28" spans="2:28" ht="41.45" customHeight="1" x14ac:dyDescent="0.2">
      <c r="B28" s="3"/>
      <c r="C28" s="4"/>
      <c r="D28" s="4"/>
      <c r="E28" s="4"/>
      <c r="F28" s="4"/>
      <c r="G28" s="5"/>
      <c r="H28" s="5"/>
      <c r="I28" s="4"/>
      <c r="J28" s="4"/>
      <c r="K28" s="1" t="str">
        <f t="shared" si="0"/>
        <v/>
      </c>
      <c r="L28" s="1" t="str">
        <f>IF(K28="","",IF(OR(K28=2,K28=3,K28=4),'TABLAS VALORACIÓN'!$Y$19,IF(K28=5,'TABLAS VALORACIÓN'!$Y$18,IF(OR(K28=6,K28=7),'TABLAS VALORACIÓN'!$Y$17,IF(OR(K28=8,K28=9,K28=10),'TABLAS VALORACIÓN'!$Y$16)))))</f>
        <v/>
      </c>
      <c r="M28" s="9"/>
      <c r="N28" s="6"/>
      <c r="O28" s="4"/>
      <c r="P28" s="4"/>
      <c r="Q28" s="1" t="str">
        <f t="shared" si="1"/>
        <v/>
      </c>
      <c r="R28" s="1" t="str">
        <f>IF(Q28="","",IF(OR(Q28=2,Q28=3,Q28=4),'TABLAS VALORACIÓN'!$Y$19,IF(Q28=5,'TABLAS VALORACIÓN'!$Y$18,IF(OR(Q28=6,Q28=7),'TABLAS VALORACIÓN'!$Y$17,IF(OR(Q28=8,Q28=9,Q28=10),'TABLAS VALORACIÓN'!$Y$16)))))</f>
        <v/>
      </c>
      <c r="S28" s="4"/>
      <c r="T28" s="6"/>
      <c r="U28" s="32"/>
      <c r="V28" s="32"/>
      <c r="W28" s="36"/>
      <c r="X28" s="6"/>
      <c r="Y28" s="7"/>
      <c r="Z28" s="7"/>
      <c r="AA28" s="7"/>
      <c r="AB28" s="7"/>
    </row>
    <row r="29" spans="2:28" ht="43.5" customHeight="1" x14ac:dyDescent="0.2">
      <c r="B29" s="78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80"/>
    </row>
    <row r="30" spans="2:28" x14ac:dyDescent="0.2"/>
    <row r="31" spans="2:28" x14ac:dyDescent="0.2"/>
    <row r="32" spans="2:28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</sheetData>
  <sheetProtection insertRows="0" deleteRows="0"/>
  <mergeCells count="24">
    <mergeCell ref="B1:X1"/>
    <mergeCell ref="O5:R5"/>
    <mergeCell ref="B5:B6"/>
    <mergeCell ref="C5:C6"/>
    <mergeCell ref="D5:D6"/>
    <mergeCell ref="E5:E6"/>
    <mergeCell ref="F5:F6"/>
    <mergeCell ref="G5:G6"/>
    <mergeCell ref="H5:H6"/>
    <mergeCell ref="J5:J6"/>
    <mergeCell ref="K5:K6"/>
    <mergeCell ref="L5:L6"/>
    <mergeCell ref="M5:M6"/>
    <mergeCell ref="B4:X4"/>
    <mergeCell ref="B2:F3"/>
    <mergeCell ref="G2:V3"/>
    <mergeCell ref="B29:X29"/>
    <mergeCell ref="S5:S6"/>
    <mergeCell ref="T5:T6"/>
    <mergeCell ref="U5:U6"/>
    <mergeCell ref="V5:V6"/>
    <mergeCell ref="N5:N6"/>
    <mergeCell ref="W5:X5"/>
    <mergeCell ref="I5:I6"/>
  </mergeCells>
  <conditionalFormatting sqref="Q9 K9">
    <cfRule type="cellIs" dxfId="111" priority="127" operator="between">
      <formula>8</formula>
      <formula>10</formula>
    </cfRule>
    <cfRule type="cellIs" dxfId="110" priority="128" operator="between">
      <formula>6</formula>
      <formula>7</formula>
    </cfRule>
    <cfRule type="cellIs" dxfId="109" priority="129" operator="equal">
      <formula>5</formula>
    </cfRule>
    <cfRule type="cellIs" dxfId="108" priority="130" operator="between">
      <formula>0</formula>
      <formula>1</formula>
    </cfRule>
    <cfRule type="cellIs" dxfId="107" priority="131" operator="between">
      <formula>2</formula>
      <formula>4</formula>
    </cfRule>
  </conditionalFormatting>
  <conditionalFormatting sqref="R9 L9">
    <cfRule type="expression" dxfId="106" priority="117">
      <formula>K9=10</formula>
    </cfRule>
    <cfRule type="expression" dxfId="105" priority="118">
      <formula>K9=9</formula>
    </cfRule>
    <cfRule type="expression" dxfId="104" priority="119">
      <formula>K9=7</formula>
    </cfRule>
    <cfRule type="expression" dxfId="103" priority="120">
      <formula>K9=4</formula>
    </cfRule>
    <cfRule type="expression" dxfId="102" priority="121">
      <formula>K9=3</formula>
    </cfRule>
    <cfRule type="expression" dxfId="101" priority="122">
      <formula>K9=8</formula>
    </cfRule>
    <cfRule type="expression" dxfId="100" priority="123">
      <formula>K9=6</formula>
    </cfRule>
    <cfRule type="expression" dxfId="99" priority="124">
      <formula>K9=5</formula>
    </cfRule>
    <cfRule type="expression" dxfId="98" priority="125">
      <formula>K9=2</formula>
    </cfRule>
  </conditionalFormatting>
  <conditionalFormatting sqref="Q10:Q28 K10:K28">
    <cfRule type="cellIs" dxfId="97" priority="94" operator="between">
      <formula>8</formula>
      <formula>10</formula>
    </cfRule>
    <cfRule type="cellIs" dxfId="96" priority="95" operator="between">
      <formula>6</formula>
      <formula>7</formula>
    </cfRule>
    <cfRule type="cellIs" dxfId="95" priority="96" operator="equal">
      <formula>5</formula>
    </cfRule>
    <cfRule type="cellIs" dxfId="94" priority="97" operator="between">
      <formula>0</formula>
      <formula>1</formula>
    </cfRule>
    <cfRule type="cellIs" dxfId="93" priority="98" operator="between">
      <formula>2</formula>
      <formula>4</formula>
    </cfRule>
  </conditionalFormatting>
  <conditionalFormatting sqref="R10:R28 L10:L28">
    <cfRule type="expression" dxfId="92" priority="85">
      <formula>K10=10</formula>
    </cfRule>
    <cfRule type="expression" dxfId="91" priority="86">
      <formula>K10=9</formula>
    </cfRule>
    <cfRule type="expression" dxfId="90" priority="87">
      <formula>K10=7</formula>
    </cfRule>
    <cfRule type="expression" dxfId="89" priority="88">
      <formula>K10=4</formula>
    </cfRule>
    <cfRule type="expression" dxfId="88" priority="89">
      <formula>K10=3</formula>
    </cfRule>
    <cfRule type="expression" dxfId="87" priority="90">
      <formula>K10=8</formula>
    </cfRule>
    <cfRule type="expression" dxfId="86" priority="91">
      <formula>K10=6</formula>
    </cfRule>
    <cfRule type="expression" dxfId="85" priority="92">
      <formula>K10=5</formula>
    </cfRule>
    <cfRule type="expression" dxfId="84" priority="93">
      <formula>K10=2</formula>
    </cfRule>
  </conditionalFormatting>
  <conditionalFormatting sqref="K7">
    <cfRule type="cellIs" dxfId="55" priority="52" operator="between">
      <formula>8</formula>
      <formula>10</formula>
    </cfRule>
    <cfRule type="cellIs" dxfId="54" priority="53" operator="between">
      <formula>6</formula>
      <formula>7</formula>
    </cfRule>
    <cfRule type="cellIs" dxfId="53" priority="54" operator="equal">
      <formula>5</formula>
    </cfRule>
    <cfRule type="cellIs" dxfId="52" priority="55" operator="between">
      <formula>0</formula>
      <formula>1</formula>
    </cfRule>
    <cfRule type="cellIs" dxfId="51" priority="56" operator="between">
      <formula>2</formula>
      <formula>4</formula>
    </cfRule>
  </conditionalFormatting>
  <conditionalFormatting sqref="L7">
    <cfRule type="expression" dxfId="50" priority="43">
      <formula>K7=10</formula>
    </cfRule>
    <cfRule type="expression" dxfId="49" priority="44">
      <formula>K7=9</formula>
    </cfRule>
    <cfRule type="expression" dxfId="48" priority="45">
      <formula>K7=7</formula>
    </cfRule>
    <cfRule type="expression" dxfId="47" priority="46">
      <formula>K7=4</formula>
    </cfRule>
    <cfRule type="expression" dxfId="46" priority="47">
      <formula>K7=3</formula>
    </cfRule>
    <cfRule type="expression" dxfId="45" priority="48">
      <formula>K7=8</formula>
    </cfRule>
    <cfRule type="expression" dxfId="44" priority="49">
      <formula>K7=6</formula>
    </cfRule>
    <cfRule type="expression" dxfId="43" priority="50">
      <formula>K7=5</formula>
    </cfRule>
    <cfRule type="expression" dxfId="42" priority="51">
      <formula>K7=2</formula>
    </cfRule>
  </conditionalFormatting>
  <conditionalFormatting sqref="Q7">
    <cfRule type="cellIs" dxfId="41" priority="38" operator="between">
      <formula>8</formula>
      <formula>10</formula>
    </cfRule>
    <cfRule type="cellIs" dxfId="40" priority="39" operator="between">
      <formula>6</formula>
      <formula>7</formula>
    </cfRule>
    <cfRule type="cellIs" dxfId="39" priority="40" operator="equal">
      <formula>5</formula>
    </cfRule>
    <cfRule type="cellIs" dxfId="38" priority="41" operator="between">
      <formula>0</formula>
      <formula>1</formula>
    </cfRule>
    <cfRule type="cellIs" dxfId="37" priority="42" operator="between">
      <formula>2</formula>
      <formula>4</formula>
    </cfRule>
  </conditionalFormatting>
  <conditionalFormatting sqref="R7">
    <cfRule type="expression" dxfId="36" priority="29">
      <formula>Q7=10</formula>
    </cfRule>
    <cfRule type="expression" dxfId="35" priority="30">
      <formula>Q7=9</formula>
    </cfRule>
    <cfRule type="expression" dxfId="34" priority="31">
      <formula>Q7=7</formula>
    </cfRule>
    <cfRule type="expression" dxfId="33" priority="32">
      <formula>Q7=4</formula>
    </cfRule>
    <cfRule type="expression" dxfId="32" priority="33">
      <formula>Q7=3</formula>
    </cfRule>
    <cfRule type="expression" dxfId="31" priority="34">
      <formula>Q7=8</formula>
    </cfRule>
    <cfRule type="expression" dxfId="30" priority="35">
      <formula>Q7=6</formula>
    </cfRule>
    <cfRule type="expression" dxfId="29" priority="36">
      <formula>Q7=5</formula>
    </cfRule>
    <cfRule type="expression" dxfId="28" priority="37">
      <formula>Q7=2</formula>
    </cfRule>
  </conditionalFormatting>
  <conditionalFormatting sqref="K8">
    <cfRule type="cellIs" dxfId="27" priority="24" operator="between">
      <formula>8</formula>
      <formula>10</formula>
    </cfRule>
    <cfRule type="cellIs" dxfId="26" priority="25" operator="between">
      <formula>6</formula>
      <formula>7</formula>
    </cfRule>
    <cfRule type="cellIs" dxfId="25" priority="26" operator="equal">
      <formula>5</formula>
    </cfRule>
    <cfRule type="cellIs" dxfId="24" priority="27" operator="between">
      <formula>0</formula>
      <formula>1</formula>
    </cfRule>
    <cfRule type="cellIs" dxfId="23" priority="28" operator="between">
      <formula>2</formula>
      <formula>4</formula>
    </cfRule>
  </conditionalFormatting>
  <conditionalFormatting sqref="L8">
    <cfRule type="expression" dxfId="22" priority="15">
      <formula>K8=10</formula>
    </cfRule>
    <cfRule type="expression" dxfId="21" priority="16">
      <formula>K8=9</formula>
    </cfRule>
    <cfRule type="expression" dxfId="20" priority="17">
      <formula>K8=7</formula>
    </cfRule>
    <cfRule type="expression" dxfId="19" priority="18">
      <formula>K8=4</formula>
    </cfRule>
    <cfRule type="expression" dxfId="18" priority="19">
      <formula>K8=3</formula>
    </cfRule>
    <cfRule type="expression" dxfId="17" priority="20">
      <formula>K8=8</formula>
    </cfRule>
    <cfRule type="expression" dxfId="16" priority="21">
      <formula>K8=6</formula>
    </cfRule>
    <cfRule type="expression" dxfId="15" priority="22">
      <formula>K8=5</formula>
    </cfRule>
    <cfRule type="expression" dxfId="14" priority="23">
      <formula>K8=2</formula>
    </cfRule>
  </conditionalFormatting>
  <conditionalFormatting sqref="Q8">
    <cfRule type="cellIs" dxfId="13" priority="10" operator="between">
      <formula>8</formula>
      <formula>10</formula>
    </cfRule>
    <cfRule type="cellIs" dxfId="12" priority="11" operator="between">
      <formula>6</formula>
      <formula>7</formula>
    </cfRule>
    <cfRule type="cellIs" dxfId="11" priority="12" operator="equal">
      <formula>5</formula>
    </cfRule>
    <cfRule type="cellIs" dxfId="10" priority="13" operator="between">
      <formula>0</formula>
      <formula>1</formula>
    </cfRule>
    <cfRule type="cellIs" dxfId="9" priority="14" operator="between">
      <formula>2</formula>
      <formula>4</formula>
    </cfRule>
  </conditionalFormatting>
  <conditionalFormatting sqref="R8">
    <cfRule type="expression" dxfId="8" priority="1">
      <formula>Q8=10</formula>
    </cfRule>
    <cfRule type="expression" dxfId="7" priority="2">
      <formula>Q8=9</formula>
    </cfRule>
    <cfRule type="expression" dxfId="6" priority="3">
      <formula>Q8=7</formula>
    </cfRule>
    <cfRule type="expression" dxfId="5" priority="4">
      <formula>Q8=4</formula>
    </cfRule>
    <cfRule type="expression" dxfId="4" priority="5">
      <formula>Q8=3</formula>
    </cfRule>
    <cfRule type="expression" dxfId="3" priority="6">
      <formula>Q8=8</formula>
    </cfRule>
    <cfRule type="expression" dxfId="2" priority="7">
      <formula>Q8=6</formula>
    </cfRule>
    <cfRule type="expression" dxfId="1" priority="8">
      <formula>Q8=5</formula>
    </cfRule>
    <cfRule type="expression" dxfId="0" priority="9">
      <formula>Q8=2</formula>
    </cfRule>
  </conditionalFormatting>
  <dataValidations count="7">
    <dataValidation type="list" allowBlank="1" showInputMessage="1" showErrorMessage="1" sqref="F30:F1048576">
      <formula1>TIPO</formula1>
    </dataValidation>
    <dataValidation type="list" allowBlank="1" showInputMessage="1" showErrorMessage="1" sqref="C30:C1048576 C7:C28">
      <formula1>CLASE</formula1>
    </dataValidation>
    <dataValidation type="list" allowBlank="1" showInputMessage="1" showErrorMessage="1" sqref="D30:D1048576 D7:D28">
      <formula1>FUENTE</formula1>
    </dataValidation>
    <dataValidation type="list" allowBlank="1" showInputMessage="1" showErrorMessage="1" sqref="E30:E1048576">
      <formula1>ETAPA</formula1>
    </dataValidation>
    <dataValidation type="list" allowBlank="1" showInputMessage="1" showErrorMessage="1" sqref="M30:M1048576 M7:M28">
      <formula1>ASIGNACIÓN</formula1>
    </dataValidation>
    <dataValidation type="list" allowBlank="1" showInputMessage="1" showErrorMessage="1" sqref="I30:I1048576 O30:O1048576 O7:O28 I7:I28">
      <formula1>PROBABILIDAD</formula1>
    </dataValidation>
    <dataValidation type="list" allowBlank="1" showInputMessage="1" showErrorMessage="1" sqref="J30:J1048576 P30:P1048576 P7:P28 J7:J28">
      <formula1>IMPACTO</formula1>
    </dataValidation>
  </dataValidations>
  <printOptions horizontalCentered="1"/>
  <pageMargins left="0.9055118110236221" right="0.78740157480314965" top="0.19685039370078741" bottom="0.39370078740157483" header="0.43307086614173229" footer="0.31496062992125984"/>
  <pageSetup scale="50" fitToHeight="2" orientation="landscape" r:id="rId1"/>
  <headerFooter alignWithMargins="0">
    <oddHeader>&amp;L&amp;G&amp;C&amp;"Arial,Negrita"
&amp;10PROCESO
ADQUISICIÓN DE BIENES Y SERVICIOS
FORMATO - Anexo FCT - Matriz de identificación, valoración y asignación de riesgos&amp;R&amp;"Arial,Negrita"&amp;9
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'TABLAS VALORACIÓN'!$X$22:$X$23</xm:f>
          </x14:formula1>
          <xm:sqref>S7:S28</xm:sqref>
        </x14:dataValidation>
        <x14:dataValidation type="list" allowBlank="1" showInputMessage="1" showErrorMessage="1">
          <x14:formula1>
            <xm:f>'TABLAS VALORACIÓN'!$C$34:$C$37</xm:f>
          </x14:formula1>
          <xm:sqref>E7:E28</xm:sqref>
        </x14:dataValidation>
        <x14:dataValidation type="list" allowBlank="1" showInputMessage="1" showErrorMessage="1">
          <x14:formula1>
            <xm:f>'TABLAS VALORACIÓN'!$D$34:$D$41</xm:f>
          </x14:formula1>
          <xm:sqref>F7:F28</xm:sqref>
        </x14:dataValidation>
        <x14:dataValidation type="list" allowBlank="1" showInputMessage="1" showErrorMessage="1">
          <x14:formula1>
            <xm:f>'TABLAS VALORACIÓN'!$Y$22:$Y$24</xm:f>
          </x14:formula1>
          <xm:sqref>T7:T28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TABLAS VALORACIÓN</vt:lpstr>
      <vt:lpstr>ANEXO RIESGOS</vt:lpstr>
      <vt:lpstr>'ANEXO RIESGOS'!Área_de_impresión</vt:lpstr>
      <vt:lpstr>ASIGNACIÓN</vt:lpstr>
      <vt:lpstr>CLASE</vt:lpstr>
      <vt:lpstr>FUENTE</vt:lpstr>
      <vt:lpstr>IMPACTO</vt:lpstr>
      <vt:lpstr>PROBABILIDAD</vt:lpstr>
      <vt:lpstr>'ANEXO RIESGOS'!Títulos_a_imprimir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Alfonso Rodriguez Bayona</dc:creator>
  <cp:lastModifiedBy>Brigitte Andrea Melo Ramirez</cp:lastModifiedBy>
  <cp:lastPrinted>2018-08-09T16:47:08Z</cp:lastPrinted>
  <dcterms:created xsi:type="dcterms:W3CDTF">2015-03-24T20:09:23Z</dcterms:created>
  <dcterms:modified xsi:type="dcterms:W3CDTF">2019-02-13T20:49:02Z</dcterms:modified>
</cp:coreProperties>
</file>